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300" windowWidth="18195" windowHeight="10590" firstSheet="1" activeTab="1"/>
  </bookViews>
  <sheets>
    <sheet name="~#temp" sheetId="16" state="hidden" r:id="rId1"/>
    <sheet name="LINERPL_TUNNEL" sheetId="5" r:id="rId2"/>
  </sheets>
  <definedNames>
    <definedName name="Accel">LINERPL_TUNNEL!$W$3</definedName>
    <definedName name="Acceleration">LINERPL_TUNNEL!$W$3</definedName>
    <definedName name="Angle">LINERPL_TUNNEL!#REF!</definedName>
    <definedName name="AngleD">LINERPL_TUNNEL!#REF!</definedName>
    <definedName name="Area">LINERPL_TUNNEL!#REF!</definedName>
    <definedName name="current">LINERPL_TUNNEL!#REF!</definedName>
    <definedName name="Density">LINERPL_TUNNEL!$AF$3</definedName>
    <definedName name="Energy">LINERPL_TUNNEL!$AD$3</definedName>
    <definedName name="Force">LINERPL_TUNNEL!$X$3</definedName>
    <definedName name="Forceperlength">LINERPL_TUNNEL!$Y$3</definedName>
    <definedName name="LDForce">LINERPL_TUNNEL!$AB$3</definedName>
    <definedName name="Length">LINERPL_TUNNEL!#REF!</definedName>
    <definedName name="Length4">LINERPL_TUNNEL!$U$3</definedName>
    <definedName name="Mass">LINERPL_TUNNEL!#REF!</definedName>
    <definedName name="Moment">LINERPL_TUNNEL!$Z$3</definedName>
    <definedName name="Power">LINERPL_TUNNEL!$AE$3</definedName>
    <definedName name="Pressure">LINERPL_TUNNEL!$AH$3</definedName>
    <definedName name="_xlnm.Print_Area" localSheetId="1">LINERPL_TUNNEL!$A$1:$J$250</definedName>
    <definedName name="Speed">LINERPL_TUNNEL!$V$3</definedName>
    <definedName name="Stiffness">LINERPL_TUNNEL!$AA$3</definedName>
    <definedName name="Stress">LINERPL_TUNNEL!$AI$3</definedName>
    <definedName name="Temp">LINERPL_TUNNEL!#REF!</definedName>
    <definedName name="Temperature">LINERPL_TUNNEL!#REF!</definedName>
    <definedName name="Time">LINERPL_TUNNEL!#REF!</definedName>
    <definedName name="UnitWeight">LINERPL_TUNNEL!$AG$3</definedName>
    <definedName name="Velocity">LINERPL_TUNNEL!$V$3</definedName>
    <definedName name="Volume">LINERPL_TUNNEL!$T$3</definedName>
    <definedName name="Work">LINERPL_TUNNEL!$AC$3</definedName>
  </definedNames>
  <calcPr calcId="145621"/>
</workbook>
</file>

<file path=xl/calcChain.xml><?xml version="1.0" encoding="utf-8"?>
<calcChain xmlns="http://schemas.openxmlformats.org/spreadsheetml/2006/main">
  <c r="Q23" i="5" l="1"/>
  <c r="P23" i="5"/>
  <c r="O23" i="5"/>
  <c r="C35" i="5" l="1"/>
  <c r="G36" i="5"/>
  <c r="G27" i="5"/>
  <c r="D164" i="5"/>
  <c r="E227" i="5"/>
  <c r="E221" i="5"/>
  <c r="E222" i="5" s="1"/>
  <c r="G217" i="5"/>
  <c r="B168" i="5"/>
  <c r="E186" i="5"/>
  <c r="E182" i="5"/>
  <c r="E181" i="5"/>
  <c r="D173" i="5"/>
  <c r="C173" i="5"/>
  <c r="D172" i="5"/>
  <c r="F173" i="5"/>
  <c r="F172" i="5"/>
  <c r="E173" i="5"/>
  <c r="E166" i="5"/>
  <c r="I161" i="5"/>
  <c r="H157" i="5"/>
  <c r="E151" i="5"/>
  <c r="E156" i="5" s="1"/>
  <c r="E200" i="5"/>
  <c r="F186" i="5"/>
  <c r="F221" i="5"/>
  <c r="F227" i="5"/>
  <c r="F151" i="5"/>
  <c r="F222" i="5"/>
  <c r="E229" i="5"/>
  <c r="E183" i="5"/>
  <c r="E240" i="5" l="1"/>
  <c r="E185" i="5"/>
  <c r="E152" i="5"/>
  <c r="G173" i="5"/>
  <c r="H173" i="5"/>
  <c r="C172" i="5"/>
  <c r="H172" i="5" s="1"/>
  <c r="E172" i="5"/>
  <c r="F56" i="5" a="1"/>
  <c r="F56" i="5" s="1"/>
  <c r="F57" i="5" a="1"/>
  <c r="F57" i="5" s="1"/>
  <c r="G57" i="5" a="1"/>
  <c r="G57" i="5" s="1"/>
  <c r="G58" i="5" a="1"/>
  <c r="G58" i="5" s="1"/>
  <c r="G59" i="5" a="1"/>
  <c r="G59" i="5" s="1"/>
  <c r="G60" i="5" a="1"/>
  <c r="G60" i="5" s="1"/>
  <c r="G61" i="5" a="1"/>
  <c r="G61" i="5" s="1"/>
  <c r="G62" i="5" a="1"/>
  <c r="G62" i="5" s="1"/>
  <c r="F185" i="5"/>
  <c r="F183" i="5"/>
  <c r="E223" i="5"/>
  <c r="F240" i="5"/>
  <c r="E137" i="5"/>
  <c r="F137" i="5" s="1"/>
  <c r="F200" i="5"/>
  <c r="F152" i="5"/>
  <c r="F229" i="5"/>
  <c r="F223" i="5"/>
  <c r="E225" i="5"/>
  <c r="F225" i="5"/>
  <c r="E228" i="5" l="1"/>
  <c r="E193" i="5"/>
  <c r="E187" i="5"/>
  <c r="E188" i="5" s="1"/>
  <c r="G172" i="5"/>
  <c r="G174" i="5" s="1"/>
  <c r="E174" i="5"/>
  <c r="E116" i="5"/>
  <c r="E113" i="5"/>
  <c r="E102" i="5"/>
  <c r="E110" i="5" s="1"/>
  <c r="E100" i="5"/>
  <c r="E98" i="5"/>
  <c r="F58" i="5" a="1"/>
  <c r="F58" i="5" s="1"/>
  <c r="F59" i="5" a="1"/>
  <c r="F59" i="5" s="1"/>
  <c r="F60" i="5" a="1"/>
  <c r="F60" i="5" s="1"/>
  <c r="F61" i="5" a="1"/>
  <c r="F61" i="5" s="1"/>
  <c r="F62" i="5" a="1"/>
  <c r="F62" i="5" s="1"/>
  <c r="E246" i="5"/>
  <c r="E108" i="5"/>
  <c r="F228" i="5"/>
  <c r="F246" i="5"/>
  <c r="E139" i="5"/>
  <c r="E103" i="5"/>
  <c r="E231" i="5" l="1"/>
  <c r="F174" i="5"/>
  <c r="E111" i="5"/>
  <c r="E105" i="5"/>
  <c r="E69" i="5"/>
  <c r="L29" i="5" s="1"/>
  <c r="E49" i="5"/>
  <c r="D89" i="5"/>
  <c r="F103" i="5"/>
  <c r="F139" i="5"/>
  <c r="E120" i="5"/>
  <c r="F49" i="5"/>
  <c r="E232" i="5"/>
  <c r="F108" i="5"/>
  <c r="E118" i="5"/>
  <c r="E234" i="5" l="1"/>
  <c r="E235" i="5"/>
  <c r="E122" i="5"/>
  <c r="I173" i="5"/>
  <c r="I172" i="5"/>
  <c r="E162" i="5"/>
  <c r="E50" i="5"/>
  <c r="G32" i="5" s="1"/>
  <c r="F235" i="5"/>
  <c r="F120" i="5"/>
  <c r="F232" i="5"/>
  <c r="F122" i="5"/>
  <c r="F234" i="5"/>
  <c r="F118" i="5"/>
  <c r="F50" i="5"/>
  <c r="E236" i="5" l="1"/>
  <c r="E238" i="5" s="1"/>
  <c r="I174" i="5"/>
  <c r="E194" i="5" s="1"/>
  <c r="L1" i="5"/>
  <c r="E68" i="5" s="1"/>
  <c r="L28" i="5" s="1"/>
  <c r="D78" i="5"/>
  <c r="G76" i="5" s="1"/>
  <c r="D64" i="5"/>
  <c r="G54" i="5" s="1" a="1"/>
  <c r="G54" i="5" s="1"/>
  <c r="E127" i="5"/>
  <c r="F127" i="5"/>
  <c r="F238" i="5"/>
  <c r="E195" i="5"/>
  <c r="E242" i="5" l="1"/>
  <c r="E199" i="5"/>
  <c r="F55" i="5" a="1"/>
  <c r="F55" i="5" s="1"/>
  <c r="G55" i="5" s="1" a="1"/>
  <c r="G55" i="5" s="1"/>
  <c r="G56" i="5" s="1" a="1"/>
  <c r="G56" i="5" s="1"/>
  <c r="Q8" i="5"/>
  <c r="Q6" i="5"/>
  <c r="M10" i="5"/>
  <c r="Q9" i="5"/>
  <c r="M7" i="5"/>
  <c r="M11" i="5"/>
  <c r="Q10" i="5"/>
  <c r="M8" i="5"/>
  <c r="M12" i="5"/>
  <c r="Q7" i="5"/>
  <c r="Q11" i="5"/>
  <c r="M9" i="5"/>
  <c r="M6" i="5"/>
  <c r="D87" i="5"/>
  <c r="Q5" i="5"/>
  <c r="M5" i="5"/>
  <c r="G78" i="5"/>
  <c r="F242" i="5"/>
  <c r="F195" i="5"/>
  <c r="E129" i="5"/>
  <c r="E203" i="5"/>
  <c r="E243" i="5" l="1"/>
  <c r="E206" i="5"/>
  <c r="E205" i="5"/>
  <c r="E207" i="5" s="1"/>
  <c r="E209" i="5" s="1"/>
  <c r="E202" i="5"/>
  <c r="Q14" i="5"/>
  <c r="M14" i="5"/>
  <c r="D88" i="5" s="1"/>
  <c r="E91" i="5" s="1"/>
  <c r="F205" i="5"/>
  <c r="F209" i="5"/>
  <c r="F203" i="5"/>
  <c r="F206" i="5"/>
  <c r="F243" i="5"/>
  <c r="F129" i="5"/>
  <c r="E210" i="5" l="1"/>
  <c r="E245" i="5" s="1"/>
  <c r="G64" i="5"/>
  <c r="E66" i="5" s="1"/>
  <c r="F245" i="5"/>
  <c r="F210" i="5"/>
  <c r="E248" i="5" l="1"/>
  <c r="E70" i="5"/>
  <c r="F248" i="5"/>
  <c r="F70" i="5"/>
  <c r="E249" i="5"/>
  <c r="L30" i="5" l="1"/>
  <c r="S24" i="5" s="1"/>
  <c r="F249" i="5"/>
  <c r="S28" i="5" l="1"/>
  <c r="S31" i="5"/>
  <c r="S34" i="5"/>
  <c r="S38" i="5"/>
  <c r="S30" i="5"/>
  <c r="S33" i="5"/>
  <c r="S37" i="5"/>
  <c r="S27" i="5"/>
  <c r="S25" i="5"/>
  <c r="S35" i="5"/>
  <c r="S29" i="5"/>
  <c r="S32" i="5"/>
  <c r="S36" i="5"/>
  <c r="S26" i="5"/>
  <c r="S40" i="5" l="1"/>
  <c r="E71" i="5" s="1"/>
  <c r="E72" i="5"/>
  <c r="E81" i="5" l="1"/>
  <c r="F81" i="5"/>
  <c r="F72" i="5"/>
  <c r="E94" i="5" l="1"/>
  <c r="F94" i="5"/>
  <c r="E141" i="5" l="1"/>
  <c r="E142" i="5" s="1"/>
  <c r="E131" i="5"/>
  <c r="F142" i="5"/>
  <c r="E132" i="5"/>
  <c r="F132" i="5" l="1"/>
</calcChain>
</file>

<file path=xl/comments1.xml><?xml version="1.0" encoding="utf-8"?>
<comments xmlns="http://schemas.openxmlformats.org/spreadsheetml/2006/main">
  <authors>
    <author>Caruso, Christopher</author>
  </authors>
  <commentList>
    <comment ref="BI1" authorId="0">
      <text>
        <r>
          <rPr>
            <sz val="9"/>
            <color indexed="81"/>
            <rFont val="Tahoma"/>
            <family val="2"/>
          </rPr>
          <t>"LINERPL_TUNNEL.xlsx"
By Christopher Caruso, PE</t>
        </r>
      </text>
    </comment>
    <comment ref="E53" authorId="0">
      <text>
        <r>
          <rPr>
            <sz val="9"/>
            <color indexed="81"/>
            <rFont val="Tahoma"/>
            <family val="2"/>
          </rPr>
          <t>Buoyant unit weights must be entered manually for soils below the ground water table.</t>
        </r>
      </text>
    </comment>
    <comment ref="C54" authorId="0">
      <text>
        <r>
          <rPr>
            <sz val="9"/>
            <color indexed="81"/>
            <rFont val="Tahoma"/>
            <family val="2"/>
          </rPr>
          <t>Do not input any layer whose top elevation is below the tunnel crown</t>
        </r>
      </text>
    </comment>
    <comment ref="E71" authorId="0">
      <text>
        <r>
          <rPr>
            <sz val="9"/>
            <color indexed="81"/>
            <rFont val="Tahoma"/>
            <family val="2"/>
          </rPr>
          <t>Cd accounts for arching of soil above crown. Dividing by (H/D) and muliplying by overburden pressure approximates arching effect</t>
        </r>
      </text>
    </comment>
  </commentList>
</comments>
</file>

<file path=xl/sharedStrings.xml><?xml version="1.0" encoding="utf-8"?>
<sst xmlns="http://schemas.openxmlformats.org/spreadsheetml/2006/main" count="320" uniqueCount="256">
  <si>
    <t>Job Name:</t>
  </si>
  <si>
    <t>Subject:</t>
  </si>
  <si>
    <t>Job Number:</t>
  </si>
  <si>
    <t>Originator:</t>
  </si>
  <si>
    <t>Checker:</t>
  </si>
  <si>
    <t>AASHTO Steel Tunnel Liner Plate</t>
  </si>
  <si>
    <t>Purpose:</t>
  </si>
  <si>
    <t>References</t>
  </si>
  <si>
    <t>To design an initial liner for a tunnel using steel liner plate.</t>
  </si>
  <si>
    <t>Liner PL Moment of Inertia</t>
  </si>
  <si>
    <t>Liner PL Radius of Gyration</t>
  </si>
  <si>
    <t>I =</t>
  </si>
  <si>
    <t>r =</t>
  </si>
  <si>
    <t>Material Properties</t>
  </si>
  <si>
    <t>Steel Ultimate Strength</t>
  </si>
  <si>
    <t>Steel Yield Strength</t>
  </si>
  <si>
    <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</si>
  <si>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u</t>
    </r>
    <r>
      <rPr>
        <sz val="10"/>
        <rFont val="Arial"/>
        <family val="2"/>
      </rPr>
      <t xml:space="preserve"> =</t>
    </r>
  </si>
  <si>
    <t>Site &amp; Geometry</t>
  </si>
  <si>
    <t>Elevation at Grade</t>
  </si>
  <si>
    <t>Tunnel Excavated Diameter</t>
  </si>
  <si>
    <r>
      <t>D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</t>
    </r>
  </si>
  <si>
    <t>Elevation at Tunnel Invert</t>
  </si>
  <si>
    <t>Elevation at Tunnel Springline</t>
  </si>
  <si>
    <t>Elevation at Tunnel Crown</t>
  </si>
  <si>
    <r>
      <t>EL</t>
    </r>
    <r>
      <rPr>
        <vertAlign val="subscript"/>
        <sz val="10"/>
        <rFont val="Arial"/>
        <family val="2"/>
      </rPr>
      <t>INV</t>
    </r>
    <r>
      <rPr>
        <sz val="10"/>
        <rFont val="Arial"/>
        <family val="2"/>
      </rPr>
      <t>=</t>
    </r>
  </si>
  <si>
    <r>
      <t>EL</t>
    </r>
    <r>
      <rPr>
        <vertAlign val="subscript"/>
        <sz val="10"/>
        <rFont val="Arial"/>
        <family val="2"/>
      </rPr>
      <t>GR</t>
    </r>
    <r>
      <rPr>
        <sz val="10"/>
        <rFont val="Arial"/>
        <family val="2"/>
      </rPr>
      <t>=</t>
    </r>
  </si>
  <si>
    <r>
      <t>EL</t>
    </r>
    <r>
      <rPr>
        <vertAlign val="subscript"/>
        <sz val="10"/>
        <rFont val="Arial"/>
        <family val="2"/>
      </rPr>
      <t>SL</t>
    </r>
    <r>
      <rPr>
        <sz val="10"/>
        <rFont val="Arial"/>
        <family val="2"/>
      </rPr>
      <t>=</t>
    </r>
  </si>
  <si>
    <r>
      <t>EL</t>
    </r>
    <r>
      <rPr>
        <vertAlign val="subscript"/>
        <sz val="10"/>
        <rFont val="Arial"/>
        <family val="2"/>
      </rPr>
      <t>CR</t>
    </r>
    <r>
      <rPr>
        <sz val="10"/>
        <rFont val="Arial"/>
        <family val="2"/>
      </rPr>
      <t>=</t>
    </r>
  </si>
  <si>
    <t>EL @ Top</t>
  </si>
  <si>
    <t>Layer</t>
  </si>
  <si>
    <t>Fill</t>
  </si>
  <si>
    <t>γ'</t>
  </si>
  <si>
    <t>σv @ TOP</t>
  </si>
  <si>
    <t>σv @ BOT</t>
  </si>
  <si>
    <t>γW</t>
  </si>
  <si>
    <r>
      <t>D</t>
    </r>
    <r>
      <rPr>
        <vertAlign val="subscript"/>
        <sz val="10"/>
        <rFont val="Arial"/>
        <family val="2"/>
      </rPr>
      <t>H</t>
    </r>
    <r>
      <rPr>
        <sz val="10"/>
        <rFont val="Arial"/>
        <family val="2"/>
      </rPr>
      <t xml:space="preserve"> =</t>
    </r>
  </si>
  <si>
    <t>Steel Elastic Modulus</t>
  </si>
  <si>
    <t>E =</t>
  </si>
  <si>
    <t>Cooper E80:</t>
  </si>
  <si>
    <t>Cover (ft)</t>
  </si>
  <si>
    <t>Pressure (psf)</t>
  </si>
  <si>
    <t>Cooper E80 Live Load Data</t>
  </si>
  <si>
    <t>AASHTO H20 Live Load Data</t>
  </si>
  <si>
    <t>Pressure @ Crown</t>
  </si>
  <si>
    <t>Cover @ Crown</t>
  </si>
  <si>
    <t>Cooper E80 Pressure @ Crown</t>
  </si>
  <si>
    <t>H20 Pressure @ Crown</t>
  </si>
  <si>
    <t>AASHTO H20:</t>
  </si>
  <si>
    <t>at Tunnel Crown</t>
  </si>
  <si>
    <t>Choose Live Load:</t>
  </si>
  <si>
    <t>Live Load List</t>
  </si>
  <si>
    <t>Cooper E80</t>
  </si>
  <si>
    <t>AASHTO H20</t>
  </si>
  <si>
    <t>L =</t>
  </si>
  <si>
    <t>Cover:</t>
  </si>
  <si>
    <t>W =</t>
  </si>
  <si>
    <t>σ @ crown</t>
  </si>
  <si>
    <r>
      <t>D</t>
    </r>
    <r>
      <rPr>
        <vertAlign val="subscript"/>
        <sz val="10"/>
        <rFont val="Arial"/>
        <family val="2"/>
      </rPr>
      <t>FE</t>
    </r>
    <r>
      <rPr>
        <sz val="10"/>
        <rFont val="Arial"/>
        <family val="2"/>
      </rPr>
      <t xml:space="preserve"> =</t>
    </r>
  </si>
  <si>
    <t>Hydrostatic (FE):</t>
  </si>
  <si>
    <t>Earth Pressure (H):</t>
  </si>
  <si>
    <t>Dead Loads (D)</t>
  </si>
  <si>
    <t>Live Loads (L)</t>
  </si>
  <si>
    <t>Soil Type</t>
  </si>
  <si>
    <t>Soil Type List</t>
  </si>
  <si>
    <t>No data</t>
  </si>
  <si>
    <t>H/D</t>
  </si>
  <si>
    <t>Cd</t>
  </si>
  <si>
    <t>Overburden (H)</t>
  </si>
  <si>
    <t>Span (D)</t>
  </si>
  <si>
    <t>Height of Overburden</t>
  </si>
  <si>
    <t>Span (diameter) of Tunnel</t>
  </si>
  <si>
    <t>H =</t>
  </si>
  <si>
    <t>H/D=</t>
  </si>
  <si>
    <r>
      <t>Coefficient C</t>
    </r>
    <r>
      <rPr>
        <vertAlign val="subscript"/>
        <sz val="10"/>
        <rFont val="Arial"/>
        <family val="2"/>
      </rPr>
      <t>D</t>
    </r>
  </si>
  <si>
    <r>
      <t>Interpolate C</t>
    </r>
    <r>
      <rPr>
        <vertAlign val="subscript"/>
        <sz val="10"/>
        <color indexed="23"/>
        <rFont val="Arial"/>
        <family val="2"/>
      </rPr>
      <t>D</t>
    </r>
  </si>
  <si>
    <r>
      <t>C</t>
    </r>
    <r>
      <rPr>
        <vertAlign val="subscript"/>
        <sz val="10"/>
        <color indexed="23"/>
        <rFont val="Arial"/>
        <family val="2"/>
      </rPr>
      <t>D</t>
    </r>
    <r>
      <rPr>
        <sz val="10"/>
        <color indexed="23"/>
        <rFont val="Arial"/>
        <family val="2"/>
      </rPr>
      <t xml:space="preserve"> at Tunnel Crown</t>
    </r>
  </si>
  <si>
    <r>
      <t>D</t>
    </r>
    <r>
      <rPr>
        <vertAlign val="subscript"/>
        <sz val="10"/>
        <rFont val="Arial"/>
        <family val="2"/>
      </rPr>
      <t>TOT</t>
    </r>
    <r>
      <rPr>
        <sz val="10"/>
        <rFont val="Arial"/>
        <family val="2"/>
      </rPr>
      <t xml:space="preserve"> =</t>
    </r>
  </si>
  <si>
    <r>
      <t>C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</t>
    </r>
  </si>
  <si>
    <r>
      <t>W</t>
    </r>
    <r>
      <rPr>
        <vertAlign val="subscript"/>
        <sz val="10"/>
        <rFont val="Arial"/>
        <family val="2"/>
      </rPr>
      <t>D</t>
    </r>
    <r>
      <rPr>
        <sz val="10"/>
        <rFont val="Arial"/>
        <family val="2"/>
      </rPr>
      <t xml:space="preserve"> =</t>
    </r>
  </si>
  <si>
    <t>Water Table EL</t>
  </si>
  <si>
    <t>Liner Plate Design</t>
  </si>
  <si>
    <t>2-Flange or 4 Flange</t>
  </si>
  <si>
    <t>2-Flange</t>
  </si>
  <si>
    <t>4-Flange</t>
  </si>
  <si>
    <t>Required Stiffness</t>
  </si>
  <si>
    <t>Types</t>
  </si>
  <si>
    <t>EI/D^2 Min</t>
  </si>
  <si>
    <r>
      <t>EI/D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&gt;</t>
    </r>
  </si>
  <si>
    <t>Liner PL Elastic Modulus</t>
  </si>
  <si>
    <t>Liner PL Stiffness</t>
  </si>
  <si>
    <t>Live Load Pressure at Tunnel Crown</t>
  </si>
  <si>
    <t>Check Critical Buckling</t>
  </si>
  <si>
    <t>Minimum Spec'd Tensile Strength</t>
  </si>
  <si>
    <t>Critical Diameter</t>
  </si>
  <si>
    <t>Soil Stiffness Factor</t>
  </si>
  <si>
    <t>Soil Types</t>
  </si>
  <si>
    <t>Soil Types and K value</t>
  </si>
  <si>
    <t>K</t>
  </si>
  <si>
    <r>
      <rPr>
        <sz val="10"/>
        <color indexed="23"/>
        <rFont val="Calibri"/>
        <family val="2"/>
      </rPr>
      <t>φ</t>
    </r>
    <r>
      <rPr>
        <sz val="11.5"/>
        <color indexed="23"/>
        <rFont val="Arial"/>
        <family val="2"/>
      </rPr>
      <t>&gt;15</t>
    </r>
  </si>
  <si>
    <r>
      <rPr>
        <sz val="10"/>
        <color indexed="23"/>
        <rFont val="Calibri"/>
        <family val="2"/>
      </rPr>
      <t>φ</t>
    </r>
    <r>
      <rPr>
        <sz val="11.5"/>
        <color indexed="23"/>
        <rFont val="Arial"/>
        <family val="2"/>
      </rPr>
      <t>&lt;15</t>
    </r>
  </si>
  <si>
    <t>φ&lt;15</t>
  </si>
  <si>
    <t>k =</t>
  </si>
  <si>
    <r>
      <t>12D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>=</t>
    </r>
  </si>
  <si>
    <r>
      <t>D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</si>
  <si>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Calculate Buckling Stress (f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&lt; f</t>
    </r>
    <r>
      <rPr>
        <vertAlign val="subscript"/>
        <sz val="10"/>
        <rFont val="Arial"/>
        <family val="2"/>
      </rPr>
      <t>u</t>
    </r>
    <r>
      <rPr>
        <sz val="10"/>
        <rFont val="Arial"/>
        <family val="2"/>
      </rPr>
      <t>)</t>
    </r>
  </si>
  <si>
    <r>
      <t>f</t>
    </r>
    <r>
      <rPr>
        <vertAlign val="subscript"/>
        <sz val="10"/>
        <rFont val="Arial"/>
        <family val="2"/>
      </rPr>
      <t>c1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</si>
  <si>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c2</t>
    </r>
    <r>
      <rPr>
        <sz val="10"/>
        <rFont val="Arial"/>
        <family val="2"/>
      </rPr>
      <t xml:space="preserve"> =</t>
    </r>
  </si>
  <si>
    <t>Calculate Allowable Thrust</t>
  </si>
  <si>
    <t>FOS=</t>
  </si>
  <si>
    <t>Allowable Thrust</t>
  </si>
  <si>
    <t>T =</t>
  </si>
  <si>
    <t>A =</t>
  </si>
  <si>
    <t>Liner Plate X-Sectional Area</t>
  </si>
  <si>
    <t>Design Soil Dead Load at Tunnel Crown</t>
  </si>
  <si>
    <t>Total Dead Load Pressure</t>
  </si>
  <si>
    <t>Overburden Pressure at Tunnel Crown</t>
  </si>
  <si>
    <t>Safe Pressure</t>
  </si>
  <si>
    <t>Max Appied Pressure</t>
  </si>
  <si>
    <t>Total Design Pressure</t>
  </si>
  <si>
    <t>Total Design Pressure at Tunnel Crown</t>
  </si>
  <si>
    <r>
      <t>W</t>
    </r>
    <r>
      <rPr>
        <vertAlign val="subscript"/>
        <sz val="10"/>
        <rFont val="Arial"/>
        <family val="2"/>
      </rPr>
      <t>all</t>
    </r>
    <r>
      <rPr>
        <sz val="10"/>
        <rFont val="Arial"/>
        <family val="2"/>
      </rPr>
      <t xml:space="preserve"> =</t>
    </r>
  </si>
  <si>
    <r>
      <t>FOS</t>
    </r>
    <r>
      <rPr>
        <vertAlign val="subscript"/>
        <sz val="10"/>
        <rFont val="Arial"/>
        <family val="2"/>
      </rPr>
      <t>PROV</t>
    </r>
    <r>
      <rPr>
        <sz val="10"/>
        <rFont val="Arial"/>
        <family val="2"/>
      </rPr>
      <t>=</t>
    </r>
  </si>
  <si>
    <t>Required Factor of Safety</t>
  </si>
  <si>
    <t>Provided Factor of Safety</t>
  </si>
  <si>
    <t>Check Seam Strength</t>
  </si>
  <si>
    <t>Seam Strength</t>
  </si>
  <si>
    <r>
      <t>f</t>
    </r>
    <r>
      <rPr>
        <vertAlign val="subscript"/>
        <sz val="10"/>
        <rFont val="Arial"/>
        <family val="2"/>
      </rPr>
      <t>seam</t>
    </r>
    <r>
      <rPr>
        <sz val="10"/>
        <rFont val="Arial"/>
        <family val="2"/>
      </rPr>
      <t xml:space="preserve"> =</t>
    </r>
  </si>
  <si>
    <t>Max Allowable Thrust</t>
  </si>
  <si>
    <t>Max Allowable Pressure</t>
  </si>
  <si>
    <t>Max Applied Pressure</t>
  </si>
  <si>
    <t>Surrounding ground consists of granular or cohesive soil (Not rock)</t>
  </si>
  <si>
    <t>Section Properties:</t>
  </si>
  <si>
    <r>
      <t>t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</si>
  <si>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0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</si>
  <si>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</si>
  <si>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 xml:space="preserve">                NA</t>
  </si>
  <si>
    <t>Flange</t>
  </si>
  <si>
    <t>Webs</t>
  </si>
  <si>
    <t>A</t>
  </si>
  <si>
    <t>Total</t>
  </si>
  <si>
    <t>b [in]</t>
  </si>
  <si>
    <t>h [in]</t>
  </si>
  <si>
    <t>A [sq-in]</t>
  </si>
  <si>
    <t>y [in]</t>
  </si>
  <si>
    <t>Ay [in^3]</t>
  </si>
  <si>
    <t>I-y [in^4]</t>
  </si>
  <si>
    <t>I-NA [in^4]</t>
  </si>
  <si>
    <t>Calculate Neutral Axis (NA) location and I:</t>
  </si>
  <si>
    <t>Check Compression Capacity:</t>
  </si>
  <si>
    <r>
      <t>λ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</t>
    </r>
  </si>
  <si>
    <t>Assume shape is a double-angle</t>
  </si>
  <si>
    <r>
      <t>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</si>
  <si>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y</t>
    </r>
    <r>
      <rPr>
        <sz val="10"/>
        <rFont val="Arial"/>
        <family val="2"/>
      </rPr>
      <t xml:space="preserve"> =</t>
    </r>
  </si>
  <si>
    <t>b/t=</t>
  </si>
  <si>
    <t>b =</t>
  </si>
  <si>
    <t>t =</t>
  </si>
  <si>
    <t>Flange controls compactness by inspection</t>
  </si>
  <si>
    <t>Check Compactness Criteria:</t>
  </si>
  <si>
    <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</si>
  <si>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c1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</si>
  <si>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0"/>
        <rFont val="Arial"/>
        <family val="2"/>
      </rPr>
      <t>c2</t>
    </r>
    <r>
      <rPr>
        <sz val="10"/>
        <rFont val="Arial"/>
        <family val="2"/>
      </rPr>
      <t xml:space="preserve"> =</t>
    </r>
  </si>
  <si>
    <t>Check Flexural Buckling:</t>
  </si>
  <si>
    <t xml:space="preserve">  Jacking Load (P)</t>
  </si>
  <si>
    <t>Liner Plate (typ)</t>
  </si>
  <si>
    <t xml:space="preserve">   (typ)</t>
  </si>
  <si>
    <r>
      <rPr>
        <b/>
        <sz val="10"/>
        <rFont val="Arial"/>
        <family val="2"/>
      </rPr>
      <t xml:space="preserve">                  </t>
    </r>
    <r>
      <rPr>
        <b/>
        <u/>
        <sz val="10"/>
        <rFont val="Arial"/>
        <family val="2"/>
      </rPr>
      <t>Section A-A</t>
    </r>
  </si>
  <si>
    <t>kL=</t>
  </si>
  <si>
    <t>kL/r=</t>
  </si>
  <si>
    <t>LIMIT</t>
  </si>
  <si>
    <r>
      <t>F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</si>
  <si>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t>Liner Elastic Modulus</t>
  </si>
  <si>
    <t>Liner Yield Strength</t>
  </si>
  <si>
    <t>Limiting b/t ratio</t>
  </si>
  <si>
    <t>Flange Width (single leg)</t>
  </si>
  <si>
    <t>Flange Thickness</t>
  </si>
  <si>
    <t>b/t Ratio</t>
  </si>
  <si>
    <t>Cross Sectional Area</t>
  </si>
  <si>
    <t>Moment of Inertia</t>
  </si>
  <si>
    <t>Controlling Moment of Inertia</t>
  </si>
  <si>
    <t>Controlling Radius of Gyration</t>
  </si>
  <si>
    <t>Effective Length of Liner Joint</t>
  </si>
  <si>
    <t>kL/r</t>
  </si>
  <si>
    <t>Limiting kL/r</t>
  </si>
  <si>
    <t>Elastic Buckling Stress</t>
  </si>
  <si>
    <t>Critical Buckling Stress</t>
  </si>
  <si>
    <t>Factor of Safety</t>
  </si>
  <si>
    <r>
      <t>Ω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</t>
    </r>
  </si>
  <si>
    <t>Max Allowable Compression Stress</t>
  </si>
  <si>
    <r>
      <t>F</t>
    </r>
    <r>
      <rPr>
        <vertAlign val="subscript"/>
        <sz val="10"/>
        <rFont val="Arial"/>
        <family val="2"/>
      </rPr>
      <t>all</t>
    </r>
    <r>
      <rPr>
        <sz val="10"/>
        <rFont val="Arial"/>
        <family val="2"/>
      </rPr>
      <t xml:space="preserve"> =</t>
    </r>
  </si>
  <si>
    <t>Max Allowable Jacking Thrust per Joint</t>
  </si>
  <si>
    <r>
      <t>T</t>
    </r>
    <r>
      <rPr>
        <vertAlign val="subscript"/>
        <sz val="10"/>
        <rFont val="Arial"/>
        <family val="2"/>
      </rPr>
      <t>j-all</t>
    </r>
    <r>
      <rPr>
        <sz val="10"/>
        <rFont val="Arial"/>
        <family val="2"/>
      </rPr>
      <t xml:space="preserve"> =</t>
    </r>
  </si>
  <si>
    <t>Calculate Maximum Allowable Jacking Thrust</t>
  </si>
  <si>
    <t>Calculate Maximum Allowable Jacking Thrust at Joints</t>
  </si>
  <si>
    <t>Only flexural buckling need be checked since the liner plates are restrained against torsion about the axis parallel to tunnel advance.</t>
  </si>
  <si>
    <t>Consider both the capacities of flanges at liner plate joints that are parallel to the axis of tunnel advance and the capacity of the full liner</t>
  </si>
  <si>
    <t>plate skin.</t>
  </si>
  <si>
    <t>Calculate Maximum Allowable Jacking Thrust at Full Plate Skin</t>
  </si>
  <si>
    <t>1 in</t>
  </si>
  <si>
    <t>Thickness</t>
  </si>
  <si>
    <t>Section Width</t>
  </si>
  <si>
    <t>Radius of Gyration</t>
  </si>
  <si>
    <t>kL/R=</t>
  </si>
  <si>
    <t>Effective Length, in jacking direction</t>
  </si>
  <si>
    <t>kL/R</t>
  </si>
  <si>
    <t>Limiting kL/R</t>
  </si>
  <si>
    <r>
      <t>L</t>
    </r>
    <r>
      <rPr>
        <vertAlign val="subscript"/>
        <sz val="10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</si>
  <si>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</si>
  <si>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pl-All</t>
    </r>
    <r>
      <rPr>
        <sz val="10"/>
        <rFont val="Arial"/>
        <family val="2"/>
      </rPr>
      <t xml:space="preserve"> =</t>
    </r>
  </si>
  <si>
    <t>Max Allowable Jack Thrust per 1" full skin</t>
  </si>
  <si>
    <t>Max Allowable Jack Thrust on Full Skin PL</t>
  </si>
  <si>
    <t>Effective Length of Full Skin PL</t>
  </si>
  <si>
    <t>Total Length of One PL</t>
  </si>
  <si>
    <t>Total Allowable Jacking Thrust per PL</t>
  </si>
  <si>
    <r>
      <t>P</t>
    </r>
    <r>
      <rPr>
        <vertAlign val="subscript"/>
        <sz val="10"/>
        <rFont val="Arial"/>
        <family val="2"/>
      </rPr>
      <t>max</t>
    </r>
    <r>
      <rPr>
        <sz val="10"/>
        <rFont val="Arial"/>
        <family val="2"/>
      </rPr>
      <t xml:space="preserve"> =</t>
    </r>
  </si>
  <si>
    <t>Number of Plates per Ring</t>
  </si>
  <si>
    <r>
      <t>N</t>
    </r>
    <r>
      <rPr>
        <vertAlign val="subscript"/>
        <sz val="10"/>
        <rFont val="Arial"/>
        <family val="2"/>
      </rPr>
      <t>PL</t>
    </r>
    <r>
      <rPr>
        <sz val="10"/>
        <rFont val="Arial"/>
        <family val="2"/>
      </rPr>
      <t xml:space="preserve"> =</t>
    </r>
  </si>
  <si>
    <r>
      <t>L</t>
    </r>
    <r>
      <rPr>
        <vertAlign val="subscript"/>
        <sz val="10"/>
        <rFont val="Arial"/>
        <family val="2"/>
      </rPr>
      <t>PL</t>
    </r>
    <r>
      <rPr>
        <sz val="10"/>
        <rFont val="Arial"/>
        <family val="2"/>
      </rPr>
      <t xml:space="preserve"> =</t>
    </r>
  </si>
  <si>
    <t>Total Allowable Jacking Thrust</t>
  </si>
  <si>
    <r>
      <t>P</t>
    </r>
    <r>
      <rPr>
        <vertAlign val="subscript"/>
        <sz val="10"/>
        <rFont val="Arial"/>
        <family val="2"/>
      </rPr>
      <t>PL</t>
    </r>
    <r>
      <rPr>
        <sz val="10"/>
        <rFont val="Arial"/>
        <family val="2"/>
      </rPr>
      <t xml:space="preserve"> =</t>
    </r>
  </si>
  <si>
    <t>Advance</t>
  </si>
  <si>
    <t>Input Cell</t>
  </si>
  <si>
    <t>Calculation Cell</t>
  </si>
  <si>
    <t>Annotation Cell</t>
  </si>
  <si>
    <t>Legend</t>
  </si>
  <si>
    <t>Hoop thrust capacity of the liner is checked for a specified overburden pressure, hydrostatic pressure, and live load pressure, which</t>
  </si>
  <si>
    <t>consists of either AASHTO H-20 Truck Loading or Cooper E-80 Train Loading (Per AREMA).</t>
  </si>
  <si>
    <t>Tunnel support is 2-flange or 4-flange, smooth-back liner plate.</t>
  </si>
  <si>
    <t>Smooth-back tunnel liner plate in soft ground</t>
  </si>
  <si>
    <t>B-B</t>
  </si>
  <si>
    <r>
      <t xml:space="preserve">                           </t>
    </r>
    <r>
      <rPr>
        <b/>
        <u/>
        <sz val="10"/>
        <rFont val="Arial"/>
        <family val="2"/>
      </rPr>
      <t>Section B-B</t>
    </r>
  </si>
  <si>
    <t>Figure</t>
  </si>
  <si>
    <t>Water Table</t>
  </si>
  <si>
    <t>Assume a 1" wide section, perpendicular to jacking thrust</t>
  </si>
  <si>
    <t>AISC Sect. E3</t>
  </si>
  <si>
    <t>AISC Sect. B4</t>
  </si>
  <si>
    <t>Liner plate joints (flanges) are non-compact (not slender)</t>
  </si>
  <si>
    <t>Assumptions/Limitations:</t>
  </si>
  <si>
    <t>AISC E3-2</t>
  </si>
  <si>
    <t>AISC E3-3</t>
  </si>
  <si>
    <t>AISC E3-1</t>
  </si>
  <si>
    <t>AISC Sect. E1</t>
  </si>
  <si>
    <t>CALTRANS Bridge Design Specifications: Section 16</t>
  </si>
  <si>
    <t xml:space="preserve"> - AASHTO LRFD Bridge Design Specifications (2010)</t>
  </si>
  <si>
    <t xml:space="preserve"> - CALTRANS Bridge Design Specifications (2000)</t>
  </si>
  <si>
    <t xml:space="preserve"> - AREMA Manual for Railway Engineering</t>
  </si>
  <si>
    <t xml:space="preserve"> - AISC Manual of Steel Construction, 13th Edition</t>
  </si>
  <si>
    <t xml:space="preserve"> - Contech Tunnel Liner Plate Design Guide</t>
  </si>
  <si>
    <t>Granular (φ&gt;=17)</t>
  </si>
  <si>
    <t>Silt &amp; Clay (φ=11)</t>
  </si>
  <si>
    <t>Saturated Clay (φ=8.7)</t>
  </si>
  <si>
    <t>AASHTO Ch. 12</t>
  </si>
  <si>
    <t>CALTRANS Sect. 16</t>
  </si>
  <si>
    <t>Validation</t>
  </si>
  <si>
    <t>Version 1.1</t>
  </si>
  <si>
    <t>XLC formulae and peer review provide verification of intended functionality.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</si>
</sst>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.00_-;\-* #,##0.00_-;_-* &quot;-&quot;??_-;_-@_-"/>
    <numFmt numFmtId="165" formatCode="0.000"/>
    <numFmt numFmtId="166" formatCode="#,##0&quot; psi&quot;"/>
    <numFmt numFmtId="167" formatCode="0.0\ \f\t"/>
    <numFmt numFmtId="168" formatCode="0.00\ \f\t"/>
    <numFmt numFmtId="169" formatCode="0.0"/>
    <numFmt numFmtId="170" formatCode="0.00&quot; psf&quot;"/>
    <numFmt numFmtId="171" formatCode="0.0&quot; ft&quot;"/>
    <numFmt numFmtId="172" formatCode="0.0&quot; psf&quot;"/>
    <numFmt numFmtId="173" formatCode="0.0000&quot; in^4&quot;"/>
    <numFmt numFmtId="174" formatCode="0.0###&quot; in&quot;"/>
    <numFmt numFmtId="175" formatCode="###,###,##0&quot; lbs&quot;"/>
    <numFmt numFmtId="176" formatCode="0.0&quot; in&quot;"/>
    <numFmt numFmtId="177" formatCode="###,###,##0.0&quot; psi&quot;"/>
    <numFmt numFmtId="178" formatCode="0.00&quot; sq-in/ft&quot;"/>
    <numFmt numFmtId="179" formatCode="###,##0.0&quot; psf&quot;"/>
    <numFmt numFmtId="180" formatCode="###,###,##0&quot; psf&quot;"/>
    <numFmt numFmtId="181" formatCode="###,##0&quot; plf&quot;"/>
    <numFmt numFmtId="182" formatCode="###,##0&quot; lbs&quot;"/>
    <numFmt numFmtId="183" formatCode="0.000&quot; in&quot;"/>
    <numFmt numFmtId="184" formatCode="0.000&quot; sq-in&quot;"/>
    <numFmt numFmtId="185" formatCode="0.0000"/>
    <numFmt numFmtId="186" formatCode="###,##0&quot; psi&quot;"/>
    <numFmt numFmtId="187" formatCode="###,##0.0000&quot; in&quot;"/>
    <numFmt numFmtId="188" formatCode="###,###,###&quot; lbs&quot;"/>
    <numFmt numFmtId="189" formatCode="###,###&quot; Tons&quot;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23"/>
      <name val="Arial"/>
      <family val="2"/>
    </font>
    <font>
      <sz val="10"/>
      <color theme="1"/>
      <name val="Arial"/>
      <family val="2"/>
    </font>
    <font>
      <u/>
      <sz val="10"/>
      <color indexed="23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rgb="FF0000FF"/>
      <name val="Arial"/>
      <family val="2"/>
    </font>
    <font>
      <i/>
      <sz val="10"/>
      <color rgb="FF0000FF"/>
      <name val="Arial"/>
      <family val="2"/>
    </font>
    <font>
      <sz val="10"/>
      <name val="Calibri"/>
      <family val="2"/>
    </font>
    <font>
      <vertAlign val="subscript"/>
      <sz val="10"/>
      <color indexed="23"/>
      <name val="Arial"/>
      <family val="2"/>
    </font>
    <font>
      <sz val="9"/>
      <color indexed="81"/>
      <name val="Tahoma"/>
      <family val="2"/>
    </font>
    <font>
      <vertAlign val="superscript"/>
      <sz val="10"/>
      <name val="Arial"/>
      <family val="2"/>
    </font>
    <font>
      <sz val="10"/>
      <color indexed="23"/>
      <name val="Calibri"/>
      <family val="2"/>
    </font>
    <font>
      <sz val="11.5"/>
      <color indexed="23"/>
      <name val="Arial"/>
      <family val="2"/>
    </font>
    <font>
      <b/>
      <sz val="10"/>
      <color rgb="FF0000FF"/>
      <name val="Arial"/>
      <family val="2"/>
    </font>
    <font>
      <sz val="10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2" borderId="2">
      <alignment horizontal="center" vertical="center"/>
    </xf>
  </cellStyleXfs>
  <cellXfs count="206">
    <xf numFmtId="0" fontId="0" fillId="0" borderId="0" xfId="0"/>
    <xf numFmtId="49" fontId="6" fillId="3" borderId="3" xfId="0" applyNumberFormat="1" applyFont="1" applyFill="1" applyBorder="1" applyAlignment="1" applyProtection="1">
      <protection locked="0"/>
    </xf>
    <xf numFmtId="0" fontId="7" fillId="3" borderId="11" xfId="0" applyFont="1" applyFill="1" applyBorder="1" applyAlignment="1" applyProtection="1">
      <alignment horizontal="center"/>
      <protection hidden="1"/>
    </xf>
    <xf numFmtId="0" fontId="6" fillId="3" borderId="13" xfId="0" applyFont="1" applyFill="1" applyBorder="1" applyAlignment="1" applyProtection="1">
      <protection locked="0"/>
    </xf>
    <xf numFmtId="49" fontId="6" fillId="3" borderId="12" xfId="0" applyNumberFormat="1" applyFont="1" applyFill="1" applyBorder="1" applyAlignment="1" applyProtection="1">
      <protection locked="0"/>
    </xf>
    <xf numFmtId="0" fontId="7" fillId="3" borderId="2" xfId="0" applyFont="1" applyFill="1" applyBorder="1" applyAlignment="1" applyProtection="1">
      <alignment horizontal="center"/>
      <protection hidden="1"/>
    </xf>
    <xf numFmtId="0" fontId="6" fillId="3" borderId="10" xfId="0" applyFont="1" applyFill="1" applyBorder="1" applyAlignment="1" applyProtection="1">
      <protection locked="0"/>
    </xf>
    <xf numFmtId="49" fontId="6" fillId="3" borderId="0" xfId="0" applyNumberFormat="1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horizontal="center"/>
      <protection hidden="1"/>
    </xf>
    <xf numFmtId="0" fontId="6" fillId="3" borderId="0" xfId="0" applyFont="1" applyFill="1" applyBorder="1" applyAlignment="1" applyProtection="1">
      <protection locked="0"/>
    </xf>
    <xf numFmtId="49" fontId="6" fillId="3" borderId="0" xfId="0" quotePrefix="1" applyNumberFormat="1" applyFont="1" applyFill="1" applyBorder="1" applyAlignment="1" applyProtection="1">
      <protection locked="0"/>
    </xf>
    <xf numFmtId="0" fontId="6" fillId="3" borderId="3" xfId="0" applyFont="1" applyFill="1" applyBorder="1" applyAlignment="1" applyProtection="1">
      <protection locked="0"/>
    </xf>
    <xf numFmtId="0" fontId="8" fillId="4" borderId="0" xfId="0" applyFont="1" applyFill="1"/>
    <xf numFmtId="0" fontId="10" fillId="4" borderId="0" xfId="0" applyFont="1" applyFill="1"/>
    <xf numFmtId="0" fontId="8" fillId="3" borderId="0" xfId="0" applyFont="1" applyFill="1"/>
    <xf numFmtId="0" fontId="8" fillId="4" borderId="0" xfId="0" applyFont="1" applyFill="1" applyAlignment="1">
      <alignment horizontal="center"/>
    </xf>
    <xf numFmtId="0" fontId="9" fillId="3" borderId="11" xfId="0" applyFont="1" applyFill="1" applyBorder="1" applyAlignment="1" applyProtection="1">
      <alignment horizontal="center"/>
      <protection hidden="1"/>
    </xf>
    <xf numFmtId="0" fontId="9" fillId="3" borderId="0" xfId="0" applyFont="1" applyFill="1" applyBorder="1" applyAlignment="1" applyProtection="1">
      <alignment horizontal="center"/>
      <protection hidden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4" fillId="3" borderId="0" xfId="0" applyFont="1" applyFill="1" applyAlignment="1">
      <alignment vertical="center"/>
    </xf>
    <xf numFmtId="0" fontId="13" fillId="3" borderId="0" xfId="2" applyFont="1" applyFill="1" applyAlignment="1" applyProtection="1">
      <alignment vertical="center"/>
    </xf>
    <xf numFmtId="0" fontId="13" fillId="3" borderId="0" xfId="0" applyFont="1" applyFill="1" applyAlignment="1">
      <alignment horizontal="right" vertical="center"/>
    </xf>
    <xf numFmtId="0" fontId="8" fillId="4" borderId="0" xfId="0" applyFont="1" applyFill="1" applyBorder="1"/>
    <xf numFmtId="0" fontId="12" fillId="3" borderId="0" xfId="0" applyFont="1" applyFill="1"/>
    <xf numFmtId="0" fontId="13" fillId="3" borderId="0" xfId="0" applyFont="1" applyFill="1"/>
    <xf numFmtId="0" fontId="14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center" vertical="center"/>
    </xf>
    <xf numFmtId="3" fontId="13" fillId="3" borderId="0" xfId="1" applyNumberFormat="1" applyFont="1" applyFill="1" applyAlignment="1">
      <alignment horizontal="center" vertical="center"/>
    </xf>
    <xf numFmtId="4" fontId="13" fillId="3" borderId="0" xfId="0" applyNumberFormat="1" applyFont="1" applyFill="1" applyAlignment="1">
      <alignment horizontal="center" vertical="center"/>
    </xf>
    <xf numFmtId="0" fontId="11" fillId="3" borderId="0" xfId="0" applyFont="1" applyFill="1"/>
    <xf numFmtId="0" fontId="13" fillId="3" borderId="0" xfId="0" applyFont="1" applyFill="1" applyAlignment="1">
      <alignment horizontal="left"/>
    </xf>
    <xf numFmtId="0" fontId="14" fillId="3" borderId="0" xfId="0" applyFont="1" applyFill="1"/>
    <xf numFmtId="0" fontId="4" fillId="5" borderId="4" xfId="0" applyFont="1" applyFill="1" applyBorder="1" applyAlignment="1" applyProtection="1">
      <alignment horizontal="centerContinuous"/>
      <protection hidden="1"/>
    </xf>
    <xf numFmtId="0" fontId="8" fillId="5" borderId="5" xfId="0" applyFont="1" applyFill="1" applyBorder="1" applyAlignment="1">
      <alignment horizontal="centerContinuous"/>
    </xf>
    <xf numFmtId="0" fontId="4" fillId="5" borderId="5" xfId="0" applyFont="1" applyFill="1" applyBorder="1" applyAlignment="1" applyProtection="1">
      <alignment horizontal="centerContinuous"/>
      <protection hidden="1"/>
    </xf>
    <xf numFmtId="0" fontId="9" fillId="5" borderId="5" xfId="0" applyFont="1" applyFill="1" applyBorder="1" applyAlignment="1" applyProtection="1">
      <alignment horizontal="centerContinuous"/>
      <protection hidden="1"/>
    </xf>
    <xf numFmtId="0" fontId="9" fillId="5" borderId="6" xfId="0" applyFont="1" applyFill="1" applyBorder="1" applyAlignment="1" applyProtection="1">
      <alignment horizontal="centerContinuous"/>
      <protection hidden="1"/>
    </xf>
    <xf numFmtId="0" fontId="5" fillId="5" borderId="7" xfId="0" applyFont="1" applyFill="1" applyBorder="1" applyAlignment="1" applyProtection="1">
      <alignment horizontal="centerContinuous"/>
      <protection hidden="1"/>
    </xf>
    <xf numFmtId="0" fontId="8" fillId="5" borderId="0" xfId="0" applyFont="1" applyFill="1" applyBorder="1" applyAlignment="1">
      <alignment horizontal="centerContinuous"/>
    </xf>
    <xf numFmtId="0" fontId="5" fillId="5" borderId="0" xfId="0" applyFont="1" applyFill="1" applyBorder="1" applyAlignment="1" applyProtection="1">
      <alignment horizontal="centerContinuous"/>
      <protection hidden="1"/>
    </xf>
    <xf numFmtId="0" fontId="4" fillId="5" borderId="0" xfId="0" applyFont="1" applyFill="1" applyBorder="1" applyAlignment="1" applyProtection="1">
      <alignment horizontal="centerContinuous"/>
      <protection hidden="1"/>
    </xf>
    <xf numFmtId="0" fontId="9" fillId="5" borderId="0" xfId="0" applyFont="1" applyFill="1" applyBorder="1" applyAlignment="1" applyProtection="1">
      <alignment horizontal="centerContinuous"/>
      <protection hidden="1"/>
    </xf>
    <xf numFmtId="0" fontId="5" fillId="5" borderId="8" xfId="0" applyFont="1" applyFill="1" applyBorder="1" applyAlignment="1" applyProtection="1">
      <alignment horizontal="centerContinuous"/>
      <protection hidden="1"/>
    </xf>
    <xf numFmtId="0" fontId="5" fillId="5" borderId="9" xfId="0" applyFont="1" applyFill="1" applyBorder="1" applyAlignment="1" applyProtection="1">
      <alignment horizontal="centerContinuous"/>
      <protection hidden="1"/>
    </xf>
    <xf numFmtId="0" fontId="4" fillId="5" borderId="3" xfId="0" applyFont="1" applyFill="1" applyBorder="1" applyAlignment="1" applyProtection="1">
      <alignment horizontal="centerContinuous"/>
      <protection hidden="1"/>
    </xf>
    <xf numFmtId="0" fontId="9" fillId="5" borderId="3" xfId="0" applyFont="1" applyFill="1" applyBorder="1" applyAlignment="1" applyProtection="1">
      <alignment horizontal="centerContinuous"/>
      <protection hidden="1"/>
    </xf>
    <xf numFmtId="0" fontId="5" fillId="5" borderId="3" xfId="0" applyFont="1" applyFill="1" applyBorder="1" applyAlignment="1" applyProtection="1">
      <alignment horizontal="centerContinuous"/>
      <protection hidden="1"/>
    </xf>
    <xf numFmtId="0" fontId="5" fillId="5" borderId="10" xfId="0" applyFont="1" applyFill="1" applyBorder="1" applyAlignment="1" applyProtection="1">
      <alignment horizontal="centerContinuous"/>
      <protection hidden="1"/>
    </xf>
    <xf numFmtId="0" fontId="13" fillId="0" borderId="0" xfId="0" quotePrefix="1" applyFont="1" applyFill="1" applyBorder="1" applyAlignment="1"/>
    <xf numFmtId="0" fontId="13" fillId="0" borderId="0" xfId="0" quotePrefix="1" applyFont="1" applyFill="1" applyBorder="1" applyAlignment="1">
      <alignment horizontal="center"/>
    </xf>
    <xf numFmtId="0" fontId="14" fillId="3" borderId="0" xfId="0" applyFont="1" applyFill="1" applyBorder="1" applyAlignment="1">
      <alignment horizontal="right" vertical="center"/>
    </xf>
    <xf numFmtId="3" fontId="13" fillId="3" borderId="0" xfId="3" applyNumberFormat="1" applyFont="1" applyFill="1" applyBorder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3" borderId="0" xfId="3" applyFont="1" applyFill="1" applyBorder="1">
      <alignment horizontal="center" vertical="center"/>
    </xf>
    <xf numFmtId="0" fontId="14" fillId="3" borderId="0" xfId="0" applyFont="1" applyFill="1" applyBorder="1" applyAlignment="1">
      <alignment vertical="center"/>
    </xf>
    <xf numFmtId="3" fontId="13" fillId="3" borderId="0" xfId="1" applyNumberFormat="1" applyFont="1" applyFill="1" applyBorder="1" applyAlignment="1">
      <alignment horizontal="center" vertical="center"/>
    </xf>
    <xf numFmtId="0" fontId="13" fillId="3" borderId="0" xfId="0" applyFont="1" applyFill="1" applyBorder="1"/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right" vertical="center"/>
    </xf>
    <xf numFmtId="49" fontId="16" fillId="3" borderId="9" xfId="0" applyNumberFormat="1" applyFont="1" applyFill="1" applyBorder="1" applyAlignment="1" applyProtection="1">
      <protection locked="0"/>
    </xf>
    <xf numFmtId="49" fontId="16" fillId="3" borderId="1" xfId="0" quotePrefix="1" applyNumberFormat="1" applyFont="1" applyFill="1" applyBorder="1" applyAlignment="1" applyProtection="1">
      <protection locked="0"/>
    </xf>
    <xf numFmtId="0" fontId="16" fillId="3" borderId="9" xfId="0" applyFont="1" applyFill="1" applyBorder="1" applyAlignment="1" applyProtection="1">
      <protection locked="0"/>
    </xf>
    <xf numFmtId="0" fontId="16" fillId="3" borderId="10" xfId="0" applyFont="1" applyFill="1" applyBorder="1" applyAlignment="1" applyProtection="1">
      <protection locked="0"/>
    </xf>
    <xf numFmtId="0" fontId="16" fillId="3" borderId="1" xfId="0" applyFont="1" applyFill="1" applyBorder="1" applyAlignment="1" applyProtection="1">
      <protection locked="0"/>
    </xf>
    <xf numFmtId="0" fontId="16" fillId="0" borderId="2" xfId="0" applyFont="1" applyBorder="1" applyAlignment="1" applyProtection="1">
      <alignment horizontal="center"/>
      <protection hidden="1"/>
    </xf>
    <xf numFmtId="0" fontId="16" fillId="3" borderId="0" xfId="0" applyFont="1" applyFill="1"/>
    <xf numFmtId="0" fontId="13" fillId="3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>
      <alignment vertical="center"/>
    </xf>
    <xf numFmtId="0" fontId="4" fillId="3" borderId="0" xfId="0" applyFont="1" applyFill="1"/>
    <xf numFmtId="166" fontId="16" fillId="6" borderId="2" xfId="0" applyNumberFormat="1" applyFont="1" applyFill="1" applyBorder="1" applyAlignment="1">
      <alignment horizontal="center" vertical="center"/>
    </xf>
    <xf numFmtId="2" fontId="16" fillId="6" borderId="2" xfId="0" applyNumberFormat="1" applyFont="1" applyFill="1" applyBorder="1" applyAlignment="1">
      <alignment horizontal="center" vertical="center"/>
    </xf>
    <xf numFmtId="2" fontId="16" fillId="3" borderId="0" xfId="0" applyNumberFormat="1" applyFont="1" applyFill="1" applyBorder="1" applyAlignment="1">
      <alignment horizontal="center" vertical="center"/>
    </xf>
    <xf numFmtId="168" fontId="16" fillId="6" borderId="2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/>
    </xf>
    <xf numFmtId="0" fontId="13" fillId="3" borderId="0" xfId="0" quotePrefix="1" applyFont="1" applyFill="1" applyBorder="1" applyAlignment="1">
      <alignment horizontal="left" vertical="center"/>
    </xf>
    <xf numFmtId="0" fontId="13" fillId="3" borderId="0" xfId="0" applyFont="1" applyFill="1" applyAlignment="1"/>
    <xf numFmtId="0" fontId="8" fillId="4" borderId="0" xfId="0" applyFont="1" applyFill="1" applyBorder="1" applyAlignment="1"/>
    <xf numFmtId="0" fontId="8" fillId="4" borderId="0" xfId="0" applyFont="1" applyFill="1" applyAlignment="1"/>
    <xf numFmtId="0" fontId="8" fillId="3" borderId="0" xfId="0" applyFont="1" applyFill="1" applyAlignment="1"/>
    <xf numFmtId="0" fontId="13" fillId="3" borderId="0" xfId="0" applyFont="1" applyFill="1" applyBorder="1" applyAlignment="1">
      <alignment horizontal="right"/>
    </xf>
    <xf numFmtId="169" fontId="16" fillId="3" borderId="2" xfId="0" applyNumberFormat="1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/>
    </xf>
    <xf numFmtId="169" fontId="16" fillId="6" borderId="2" xfId="0" applyNumberFormat="1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167" fontId="18" fillId="4" borderId="2" xfId="0" applyNumberFormat="1" applyFont="1" applyFill="1" applyBorder="1" applyAlignment="1">
      <alignment horizontal="center"/>
    </xf>
    <xf numFmtId="0" fontId="18" fillId="4" borderId="2" xfId="0" applyFont="1" applyFill="1" applyBorder="1" applyAlignment="1">
      <alignment horizontal="center"/>
    </xf>
    <xf numFmtId="167" fontId="16" fillId="3" borderId="0" xfId="0" applyNumberFormat="1" applyFont="1" applyFill="1" applyBorder="1" applyAlignment="1">
      <alignment horizontal="center"/>
    </xf>
    <xf numFmtId="2" fontId="16" fillId="3" borderId="0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169" fontId="13" fillId="3" borderId="0" xfId="0" applyNumberFormat="1" applyFont="1" applyFill="1" applyBorder="1" applyAlignment="1">
      <alignment horizontal="center"/>
    </xf>
    <xf numFmtId="169" fontId="16" fillId="3" borderId="0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right"/>
    </xf>
    <xf numFmtId="2" fontId="16" fillId="6" borderId="2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right"/>
    </xf>
    <xf numFmtId="170" fontId="16" fillId="3" borderId="0" xfId="0" applyNumberFormat="1" applyFont="1" applyFill="1" applyBorder="1" applyAlignment="1">
      <alignment horizontal="center" vertical="center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/>
    </xf>
    <xf numFmtId="0" fontId="4" fillId="3" borderId="0" xfId="0" applyFont="1" applyFill="1" applyAlignment="1">
      <alignment horizontal="right" vertical="center"/>
    </xf>
    <xf numFmtId="2" fontId="8" fillId="4" borderId="0" xfId="0" applyNumberFormat="1" applyFont="1" applyFill="1"/>
    <xf numFmtId="171" fontId="8" fillId="4" borderId="0" xfId="0" applyNumberFormat="1" applyFont="1" applyFill="1"/>
    <xf numFmtId="2" fontId="8" fillId="4" borderId="2" xfId="0" applyNumberFormat="1" applyFont="1" applyFill="1" applyBorder="1" applyAlignment="1">
      <alignment horizontal="center"/>
    </xf>
    <xf numFmtId="169" fontId="8" fillId="4" borderId="2" xfId="0" applyNumberFormat="1" applyFont="1" applyFill="1" applyBorder="1" applyAlignment="1">
      <alignment horizontal="center"/>
    </xf>
    <xf numFmtId="169" fontId="8" fillId="4" borderId="0" xfId="0" applyNumberFormat="1" applyFont="1" applyFill="1" applyBorder="1" applyAlignment="1">
      <alignment horizontal="center"/>
    </xf>
    <xf numFmtId="172" fontId="8" fillId="4" borderId="0" xfId="0" applyNumberFormat="1" applyFont="1" applyFill="1" applyBorder="1"/>
    <xf numFmtId="172" fontId="16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8" fillId="4" borderId="2" xfId="0" applyFont="1" applyFill="1" applyBorder="1" applyAlignment="1"/>
    <xf numFmtId="172" fontId="16" fillId="3" borderId="0" xfId="0" applyNumberFormat="1" applyFont="1" applyFill="1" applyAlignment="1">
      <alignment horizontal="center" vertical="center"/>
    </xf>
    <xf numFmtId="0" fontId="13" fillId="6" borderId="2" xfId="0" applyFont="1" applyFill="1" applyBorder="1" applyAlignment="1">
      <alignment vertical="center"/>
    </xf>
    <xf numFmtId="0" fontId="13" fillId="3" borderId="0" xfId="3" applyFont="1" applyFill="1" applyBorder="1" applyAlignment="1">
      <alignment horizontal="right" vertical="center"/>
    </xf>
    <xf numFmtId="171" fontId="16" fillId="3" borderId="0" xfId="0" applyNumberFormat="1" applyFont="1" applyFill="1" applyBorder="1" applyAlignment="1">
      <alignment horizontal="center" vertical="center"/>
    </xf>
    <xf numFmtId="2" fontId="16" fillId="3" borderId="0" xfId="0" applyNumberFormat="1" applyFont="1" applyFill="1" applyAlignment="1">
      <alignment horizontal="center" vertical="center"/>
    </xf>
    <xf numFmtId="0" fontId="13" fillId="3" borderId="0" xfId="0" quotePrefix="1" applyFont="1" applyFill="1" applyAlignment="1">
      <alignment horizontal="left" vertical="center"/>
    </xf>
    <xf numFmtId="168" fontId="8" fillId="4" borderId="0" xfId="0" applyNumberFormat="1" applyFont="1" applyFill="1"/>
    <xf numFmtId="171" fontId="16" fillId="3" borderId="0" xfId="0" applyNumberFormat="1" applyFont="1" applyFill="1" applyAlignment="1">
      <alignment horizontal="center" vertical="center"/>
    </xf>
    <xf numFmtId="0" fontId="16" fillId="6" borderId="2" xfId="0" applyFont="1" applyFill="1" applyBorder="1" applyAlignment="1">
      <alignment horizontal="center"/>
    </xf>
    <xf numFmtId="166" fontId="16" fillId="3" borderId="0" xfId="0" applyNumberFormat="1" applyFont="1" applyFill="1" applyAlignment="1">
      <alignment horizontal="center"/>
    </xf>
    <xf numFmtId="173" fontId="16" fillId="6" borderId="2" xfId="0" applyNumberFormat="1" applyFont="1" applyFill="1" applyBorder="1" applyAlignment="1">
      <alignment horizontal="center"/>
    </xf>
    <xf numFmtId="174" fontId="16" fillId="6" borderId="2" xfId="0" applyNumberFormat="1" applyFont="1" applyFill="1" applyBorder="1" applyAlignment="1">
      <alignment horizontal="center"/>
    </xf>
    <xf numFmtId="168" fontId="16" fillId="3" borderId="0" xfId="0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169" fontId="16" fillId="3" borderId="0" xfId="0" applyNumberFormat="1" applyFont="1" applyFill="1" applyAlignment="1">
      <alignment horizontal="center"/>
    </xf>
    <xf numFmtId="176" fontId="16" fillId="3" borderId="0" xfId="0" applyNumberFormat="1" applyFont="1" applyFill="1" applyAlignment="1">
      <alignment horizontal="center"/>
    </xf>
    <xf numFmtId="2" fontId="13" fillId="3" borderId="0" xfId="0" applyNumberFormat="1" applyFont="1" applyFill="1" applyBorder="1" applyAlignment="1">
      <alignment horizontal="center" vertical="center"/>
    </xf>
    <xf numFmtId="0" fontId="16" fillId="3" borderId="0" xfId="0" quotePrefix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/>
    <xf numFmtId="0" fontId="17" fillId="3" borderId="0" xfId="0" applyFont="1" applyFill="1" applyBorder="1" applyAlignment="1">
      <alignment horizontal="center"/>
    </xf>
    <xf numFmtId="165" fontId="13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3" fillId="3" borderId="0" xfId="0" quotePrefix="1" applyFont="1" applyFill="1" applyAlignment="1">
      <alignment horizontal="right"/>
    </xf>
    <xf numFmtId="177" fontId="16" fillId="3" borderId="0" xfId="0" quotePrefix="1" applyNumberFormat="1" applyFont="1" applyFill="1" applyAlignment="1">
      <alignment horizontal="center"/>
    </xf>
    <xf numFmtId="177" fontId="16" fillId="3" borderId="0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72" fontId="13" fillId="6" borderId="2" xfId="0" applyNumberFormat="1" applyFont="1" applyFill="1" applyBorder="1" applyAlignment="1">
      <alignment horizontal="center" vertical="center"/>
    </xf>
    <xf numFmtId="175" fontId="16" fillId="3" borderId="0" xfId="0" applyNumberFormat="1" applyFont="1" applyFill="1" applyBorder="1" applyAlignment="1">
      <alignment horizontal="center"/>
    </xf>
    <xf numFmtId="178" fontId="16" fillId="6" borderId="2" xfId="0" applyNumberFormat="1" applyFont="1" applyFill="1" applyBorder="1" applyAlignment="1">
      <alignment horizontal="center"/>
    </xf>
    <xf numFmtId="179" fontId="16" fillId="3" borderId="0" xfId="0" applyNumberFormat="1" applyFont="1" applyFill="1" applyBorder="1" applyAlignment="1">
      <alignment horizontal="center"/>
    </xf>
    <xf numFmtId="180" fontId="16" fillId="3" borderId="0" xfId="0" applyNumberFormat="1" applyFont="1" applyFill="1" applyAlignment="1">
      <alignment horizontal="center" vertical="center"/>
    </xf>
    <xf numFmtId="2" fontId="13" fillId="3" borderId="0" xfId="0" applyNumberFormat="1" applyFont="1" applyFill="1" applyBorder="1" applyAlignment="1">
      <alignment horizontal="right"/>
    </xf>
    <xf numFmtId="181" fontId="16" fillId="6" borderId="2" xfId="0" applyNumberFormat="1" applyFont="1" applyFill="1" applyBorder="1" applyAlignment="1">
      <alignment horizontal="center"/>
    </xf>
    <xf numFmtId="182" fontId="16" fillId="3" borderId="0" xfId="0" applyNumberFormat="1" applyFont="1" applyFill="1" applyAlignment="1">
      <alignment horizontal="center"/>
    </xf>
    <xf numFmtId="179" fontId="16" fillId="3" borderId="0" xfId="0" quotePrefix="1" applyNumberFormat="1" applyFont="1" applyFill="1" applyBorder="1" applyAlignment="1">
      <alignment horizontal="center"/>
    </xf>
    <xf numFmtId="0" fontId="13" fillId="3" borderId="0" xfId="0" quotePrefix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/>
    </xf>
    <xf numFmtId="165" fontId="16" fillId="3" borderId="0" xfId="0" applyNumberFormat="1" applyFont="1" applyFill="1" applyBorder="1" applyAlignment="1">
      <alignment horizontal="center" vertical="center"/>
    </xf>
    <xf numFmtId="183" fontId="16" fillId="3" borderId="0" xfId="1" applyNumberFormat="1" applyFont="1" applyFill="1" applyBorder="1" applyAlignment="1">
      <alignment horizontal="center" vertical="center"/>
    </xf>
    <xf numFmtId="0" fontId="16" fillId="3" borderId="0" xfId="0" quotePrefix="1" applyFont="1" applyFill="1" applyBorder="1" applyAlignment="1"/>
    <xf numFmtId="184" fontId="16" fillId="3" borderId="0" xfId="1" applyNumberFormat="1" applyFont="1" applyFill="1" applyBorder="1" applyAlignment="1">
      <alignment horizontal="center" vertical="center"/>
    </xf>
    <xf numFmtId="183" fontId="16" fillId="6" borderId="2" xfId="1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165" fontId="16" fillId="3" borderId="2" xfId="1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vertical="center"/>
    </xf>
    <xf numFmtId="0" fontId="13" fillId="7" borderId="2" xfId="0" quotePrefix="1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7" borderId="2" xfId="0" quotePrefix="1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183" fontId="16" fillId="3" borderId="2" xfId="0" applyNumberFormat="1" applyFont="1" applyFill="1" applyBorder="1" applyAlignment="1">
      <alignment horizontal="center"/>
    </xf>
    <xf numFmtId="165" fontId="13" fillId="7" borderId="2" xfId="0" applyNumberFormat="1" applyFont="1" applyFill="1" applyBorder="1" applyAlignment="1">
      <alignment horizontal="center" vertical="center"/>
    </xf>
    <xf numFmtId="165" fontId="16" fillId="3" borderId="2" xfId="0" applyNumberFormat="1" applyFont="1" applyFill="1" applyBorder="1" applyAlignment="1">
      <alignment horizontal="center"/>
    </xf>
    <xf numFmtId="185" fontId="16" fillId="3" borderId="2" xfId="0" quotePrefix="1" applyNumberFormat="1" applyFont="1" applyFill="1" applyBorder="1" applyAlignment="1">
      <alignment horizontal="center"/>
    </xf>
    <xf numFmtId="185" fontId="16" fillId="3" borderId="2" xfId="0" quotePrefix="1" applyNumberFormat="1" applyFont="1" applyFill="1" applyBorder="1" applyAlignment="1">
      <alignment horizontal="center" vertical="center"/>
    </xf>
    <xf numFmtId="185" fontId="16" fillId="3" borderId="2" xfId="0" applyNumberFormat="1" applyFont="1" applyFill="1" applyBorder="1" applyAlignment="1">
      <alignment horizontal="center" vertical="center"/>
    </xf>
    <xf numFmtId="0" fontId="13" fillId="3" borderId="0" xfId="0" quotePrefix="1" applyFont="1" applyFill="1" applyAlignment="1"/>
    <xf numFmtId="2" fontId="24" fillId="3" borderId="2" xfId="0" applyNumberFormat="1" applyFont="1" applyFill="1" applyBorder="1" applyAlignment="1">
      <alignment horizontal="center"/>
    </xf>
    <xf numFmtId="165" fontId="24" fillId="3" borderId="2" xfId="0" applyNumberFormat="1" applyFont="1" applyFill="1" applyBorder="1" applyAlignment="1">
      <alignment horizontal="center"/>
    </xf>
    <xf numFmtId="185" fontId="24" fillId="3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/>
    <xf numFmtId="184" fontId="16" fillId="3" borderId="0" xfId="0" applyNumberFormat="1" applyFont="1" applyFill="1" applyBorder="1" applyAlignment="1">
      <alignment horizontal="center"/>
    </xf>
    <xf numFmtId="173" fontId="16" fillId="3" borderId="0" xfId="0" applyNumberFormat="1" applyFont="1" applyFill="1" applyBorder="1" applyAlignment="1">
      <alignment horizontal="center"/>
    </xf>
    <xf numFmtId="183" fontId="16" fillId="3" borderId="0" xfId="0" quotePrefix="1" applyNumberFormat="1" applyFont="1" applyFill="1" applyBorder="1" applyAlignment="1">
      <alignment horizontal="center"/>
    </xf>
    <xf numFmtId="183" fontId="16" fillId="3" borderId="0" xfId="0" applyNumberFormat="1" applyFont="1" applyFill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3" fontId="4" fillId="3" borderId="0" xfId="1" applyNumberFormat="1" applyFont="1" applyFill="1" applyBorder="1" applyAlignment="1">
      <alignment horizontal="left" vertical="center"/>
    </xf>
    <xf numFmtId="0" fontId="11" fillId="3" borderId="0" xfId="0" applyFont="1" applyFill="1" applyAlignment="1">
      <alignment horizontal="left"/>
    </xf>
    <xf numFmtId="169" fontId="16" fillId="3" borderId="0" xfId="0" quotePrefix="1" applyNumberFormat="1" applyFont="1" applyFill="1" applyBorder="1" applyAlignment="1">
      <alignment horizontal="center"/>
    </xf>
    <xf numFmtId="186" fontId="16" fillId="3" borderId="0" xfId="0" applyNumberFormat="1" applyFont="1" applyFill="1" applyBorder="1" applyAlignment="1">
      <alignment horizontal="center"/>
    </xf>
    <xf numFmtId="0" fontId="16" fillId="3" borderId="0" xfId="0" quotePrefix="1" applyFont="1" applyFill="1" applyBorder="1" applyAlignment="1">
      <alignment horizontal="left"/>
    </xf>
    <xf numFmtId="0" fontId="16" fillId="3" borderId="0" xfId="0" applyFont="1" applyFill="1" applyBorder="1" applyAlignment="1">
      <alignment horizontal="left" vertical="center"/>
    </xf>
    <xf numFmtId="0" fontId="16" fillId="3" borderId="0" xfId="0" applyFont="1" applyFill="1" applyBorder="1"/>
    <xf numFmtId="0" fontId="16" fillId="3" borderId="0" xfId="0" applyFont="1" applyFill="1" applyBorder="1" applyAlignment="1">
      <alignment vertical="center"/>
    </xf>
    <xf numFmtId="176" fontId="16" fillId="6" borderId="2" xfId="0" applyNumberFormat="1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Alignment="1">
      <alignment horizontal="left"/>
    </xf>
    <xf numFmtId="187" fontId="16" fillId="6" borderId="2" xfId="0" applyNumberFormat="1" applyFont="1" applyFill="1" applyBorder="1" applyAlignment="1">
      <alignment horizontal="center"/>
    </xf>
    <xf numFmtId="187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Alignment="1">
      <alignment horizontal="center"/>
    </xf>
    <xf numFmtId="188" fontId="16" fillId="3" borderId="0" xfId="0" applyNumberFormat="1" applyFont="1" applyFill="1" applyAlignment="1">
      <alignment horizontal="center"/>
    </xf>
    <xf numFmtId="0" fontId="13" fillId="3" borderId="0" xfId="0" quotePrefix="1" applyFont="1" applyFill="1" applyAlignment="1">
      <alignment vertical="center"/>
    </xf>
    <xf numFmtId="189" fontId="16" fillId="3" borderId="0" xfId="0" applyNumberFormat="1" applyFont="1" applyFill="1" applyAlignment="1">
      <alignment horizontal="center"/>
    </xf>
    <xf numFmtId="0" fontId="16" fillId="6" borderId="2" xfId="0" applyFont="1" applyFill="1" applyBorder="1"/>
    <xf numFmtId="0" fontId="8" fillId="3" borderId="7" xfId="0" applyFont="1" applyFill="1" applyBorder="1"/>
    <xf numFmtId="0" fontId="11" fillId="3" borderId="7" xfId="0" applyFont="1" applyFill="1" applyBorder="1"/>
    <xf numFmtId="0" fontId="16" fillId="3" borderId="7" xfId="0" applyFont="1" applyFill="1" applyBorder="1"/>
    <xf numFmtId="0" fontId="13" fillId="3" borderId="7" xfId="0" applyFont="1" applyFill="1" applyBorder="1"/>
    <xf numFmtId="0" fontId="8" fillId="3" borderId="7" xfId="0" applyFont="1" applyFill="1" applyBorder="1" applyAlignment="1"/>
    <xf numFmtId="0" fontId="25" fillId="3" borderId="0" xfId="0" applyFont="1" applyFill="1" applyAlignment="1">
      <alignment horizontal="left" vertical="center"/>
    </xf>
    <xf numFmtId="0" fontId="8" fillId="3" borderId="0" xfId="0" applyFont="1" applyFill="1" applyBorder="1" applyAlignment="1"/>
  </cellXfs>
  <cellStyles count="4">
    <cellStyle name="Calculation Input" xfId="3"/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48</xdr:row>
      <xdr:rowOff>0</xdr:rowOff>
    </xdr:from>
    <xdr:to>
      <xdr:col>6</xdr:col>
      <xdr:colOff>314325</xdr:colOff>
      <xdr:row>49</xdr:row>
      <xdr:rowOff>17807</xdr:rowOff>
    </xdr:to>
    <xdr:pic>
      <xdr:nvPicPr>
        <xdr:cNvPr id="5272" name="Eqp$F$3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5086350"/>
          <a:ext cx="9620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49</xdr:row>
      <xdr:rowOff>0</xdr:rowOff>
    </xdr:from>
    <xdr:to>
      <xdr:col>6</xdr:col>
      <xdr:colOff>133350</xdr:colOff>
      <xdr:row>50</xdr:row>
      <xdr:rowOff>17808</xdr:rowOff>
    </xdr:to>
    <xdr:pic>
      <xdr:nvPicPr>
        <xdr:cNvPr id="5273" name="Eqp$F$32_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5286375"/>
          <a:ext cx="7810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5</xdr:col>
      <xdr:colOff>523875</xdr:colOff>
      <xdr:row>70</xdr:row>
      <xdr:rowOff>19050</xdr:rowOff>
    </xdr:to>
    <xdr:pic>
      <xdr:nvPicPr>
        <xdr:cNvPr id="5274" name="Eqp$F$52_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8886825"/>
          <a:ext cx="5238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80</xdr:row>
      <xdr:rowOff>0</xdr:rowOff>
    </xdr:from>
    <xdr:to>
      <xdr:col>6</xdr:col>
      <xdr:colOff>85725</xdr:colOff>
      <xdr:row>81</xdr:row>
      <xdr:rowOff>19050</xdr:rowOff>
    </xdr:to>
    <xdr:pic>
      <xdr:nvPicPr>
        <xdr:cNvPr id="5276" name="Eqp$F$63_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0982325"/>
          <a:ext cx="7334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93</xdr:row>
      <xdr:rowOff>0</xdr:rowOff>
    </xdr:from>
    <xdr:to>
      <xdr:col>6</xdr:col>
      <xdr:colOff>9525</xdr:colOff>
      <xdr:row>94</xdr:row>
      <xdr:rowOff>19050</xdr:rowOff>
    </xdr:to>
    <xdr:pic>
      <xdr:nvPicPr>
        <xdr:cNvPr id="5277" name="Eqp$F$76_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3458825"/>
          <a:ext cx="6572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609600</xdr:colOff>
      <xdr:row>104</xdr:row>
      <xdr:rowOff>19050</xdr:rowOff>
    </xdr:to>
    <xdr:pic>
      <xdr:nvPicPr>
        <xdr:cNvPr id="2" name="Eqp$F$85_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5173325"/>
          <a:ext cx="6096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107</xdr:row>
      <xdr:rowOff>0</xdr:rowOff>
    </xdr:from>
    <xdr:to>
      <xdr:col>6</xdr:col>
      <xdr:colOff>85725</xdr:colOff>
      <xdr:row>109</xdr:row>
      <xdr:rowOff>19050</xdr:rowOff>
    </xdr:to>
    <xdr:pic>
      <xdr:nvPicPr>
        <xdr:cNvPr id="3" name="Eqp$F$90_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6125825"/>
          <a:ext cx="7334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117</xdr:row>
      <xdr:rowOff>0</xdr:rowOff>
    </xdr:from>
    <xdr:to>
      <xdr:col>7</xdr:col>
      <xdr:colOff>0</xdr:colOff>
      <xdr:row>119</xdr:row>
      <xdr:rowOff>19050</xdr:rowOff>
    </xdr:to>
    <xdr:pic>
      <xdr:nvPicPr>
        <xdr:cNvPr id="4" name="Eqp$F$100_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8030825"/>
          <a:ext cx="12954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119</xdr:row>
      <xdr:rowOff>0</xdr:rowOff>
    </xdr:from>
    <xdr:to>
      <xdr:col>6</xdr:col>
      <xdr:colOff>180975</xdr:colOff>
      <xdr:row>121</xdr:row>
      <xdr:rowOff>19050</xdr:rowOff>
    </xdr:to>
    <xdr:pic>
      <xdr:nvPicPr>
        <xdr:cNvPr id="5" name="Eqp$F$102_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8411825"/>
          <a:ext cx="8286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121</xdr:row>
      <xdr:rowOff>0</xdr:rowOff>
    </xdr:from>
    <xdr:to>
      <xdr:col>6</xdr:col>
      <xdr:colOff>180975</xdr:colOff>
      <xdr:row>122</xdr:row>
      <xdr:rowOff>19050</xdr:rowOff>
    </xdr:to>
    <xdr:pic>
      <xdr:nvPicPr>
        <xdr:cNvPr id="6" name="Eqp$F$104_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8792825"/>
          <a:ext cx="8286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126</xdr:row>
      <xdr:rowOff>0</xdr:rowOff>
    </xdr:from>
    <xdr:to>
      <xdr:col>5</xdr:col>
      <xdr:colOff>476250</xdr:colOff>
      <xdr:row>128</xdr:row>
      <xdr:rowOff>19050</xdr:rowOff>
    </xdr:to>
    <xdr:pic>
      <xdr:nvPicPr>
        <xdr:cNvPr id="7" name="Eqp$F$109_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9745325"/>
          <a:ext cx="4762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128</xdr:row>
      <xdr:rowOff>0</xdr:rowOff>
    </xdr:from>
    <xdr:to>
      <xdr:col>5</xdr:col>
      <xdr:colOff>352425</xdr:colOff>
      <xdr:row>130</xdr:row>
      <xdr:rowOff>19050</xdr:rowOff>
    </xdr:to>
    <xdr:pic>
      <xdr:nvPicPr>
        <xdr:cNvPr id="8" name="Eqp$F$111_0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0126325"/>
          <a:ext cx="3524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476250</xdr:colOff>
      <xdr:row>138</xdr:row>
      <xdr:rowOff>19050</xdr:rowOff>
    </xdr:to>
    <xdr:pic>
      <xdr:nvPicPr>
        <xdr:cNvPr id="10" name="Eqp$F$119_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1650325"/>
          <a:ext cx="47625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352425</xdr:colOff>
      <xdr:row>140</xdr:row>
      <xdr:rowOff>19050</xdr:rowOff>
    </xdr:to>
    <xdr:pic>
      <xdr:nvPicPr>
        <xdr:cNvPr id="12" name="Eqp$F$121_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2031325"/>
          <a:ext cx="3524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131</xdr:row>
      <xdr:rowOff>0</xdr:rowOff>
    </xdr:from>
    <xdr:to>
      <xdr:col>6</xdr:col>
      <xdr:colOff>219075</xdr:colOff>
      <xdr:row>133</xdr:row>
      <xdr:rowOff>19050</xdr:rowOff>
    </xdr:to>
    <xdr:pic>
      <xdr:nvPicPr>
        <xdr:cNvPr id="5294" name="Eqp$F$114_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0697825"/>
          <a:ext cx="8667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141</xdr:row>
      <xdr:rowOff>0</xdr:rowOff>
    </xdr:from>
    <xdr:to>
      <xdr:col>7</xdr:col>
      <xdr:colOff>609600</xdr:colOff>
      <xdr:row>142</xdr:row>
      <xdr:rowOff>19050</xdr:rowOff>
    </xdr:to>
    <xdr:pic>
      <xdr:nvPicPr>
        <xdr:cNvPr id="5297" name="Eqp$F$124_0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2602825"/>
          <a:ext cx="19050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71</xdr:row>
      <xdr:rowOff>0</xdr:rowOff>
    </xdr:from>
    <xdr:to>
      <xdr:col>6</xdr:col>
      <xdr:colOff>47625</xdr:colOff>
      <xdr:row>73</xdr:row>
      <xdr:rowOff>19050</xdr:rowOff>
    </xdr:to>
    <xdr:pic>
      <xdr:nvPicPr>
        <xdr:cNvPr id="5298" name="Eqp$F$54_0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9267825"/>
          <a:ext cx="6953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621197</xdr:colOff>
      <xdr:row>157</xdr:row>
      <xdr:rowOff>82825</xdr:rowOff>
    </xdr:from>
    <xdr:to>
      <xdr:col>4</xdr:col>
      <xdr:colOff>960782</xdr:colOff>
      <xdr:row>158</xdr:row>
      <xdr:rowOff>57978</xdr:rowOff>
    </xdr:to>
    <xdr:sp macro="" textlink="">
      <xdr:nvSpPr>
        <xdr:cNvPr id="9" name="Rectangle 8"/>
        <xdr:cNvSpPr/>
      </xdr:nvSpPr>
      <xdr:spPr>
        <a:xfrm>
          <a:off x="3006588" y="25270238"/>
          <a:ext cx="1176129" cy="1656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778564</xdr:colOff>
      <xdr:row>158</xdr:row>
      <xdr:rowOff>57978</xdr:rowOff>
    </xdr:from>
    <xdr:to>
      <xdr:col>4</xdr:col>
      <xdr:colOff>960782</xdr:colOff>
      <xdr:row>163</xdr:row>
      <xdr:rowOff>124239</xdr:rowOff>
    </xdr:to>
    <xdr:sp macro="" textlink="">
      <xdr:nvSpPr>
        <xdr:cNvPr id="11" name="Rectangle 10"/>
        <xdr:cNvSpPr/>
      </xdr:nvSpPr>
      <xdr:spPr>
        <a:xfrm>
          <a:off x="4000499" y="23530891"/>
          <a:ext cx="182218" cy="101876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960781</xdr:colOff>
      <xdr:row>158</xdr:row>
      <xdr:rowOff>57978</xdr:rowOff>
    </xdr:from>
    <xdr:to>
      <xdr:col>5</xdr:col>
      <xdr:colOff>149086</xdr:colOff>
      <xdr:row>163</xdr:row>
      <xdr:rowOff>124239</xdr:rowOff>
    </xdr:to>
    <xdr:sp macro="" textlink="">
      <xdr:nvSpPr>
        <xdr:cNvPr id="21" name="Rectangle 20"/>
        <xdr:cNvSpPr/>
      </xdr:nvSpPr>
      <xdr:spPr>
        <a:xfrm>
          <a:off x="4182716" y="23530891"/>
          <a:ext cx="182218" cy="101876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33130</xdr:colOff>
      <xdr:row>157</xdr:row>
      <xdr:rowOff>82826</xdr:rowOff>
    </xdr:from>
    <xdr:to>
      <xdr:col>8</xdr:col>
      <xdr:colOff>240196</xdr:colOff>
      <xdr:row>157</xdr:row>
      <xdr:rowOff>82826</xdr:rowOff>
    </xdr:to>
    <xdr:cxnSp macro="">
      <xdr:nvCxnSpPr>
        <xdr:cNvPr id="14" name="Straight Connector 13"/>
        <xdr:cNvCxnSpPr/>
      </xdr:nvCxnSpPr>
      <xdr:spPr>
        <a:xfrm>
          <a:off x="5541065" y="23365239"/>
          <a:ext cx="853109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33130</xdr:colOff>
      <xdr:row>158</xdr:row>
      <xdr:rowOff>57978</xdr:rowOff>
    </xdr:from>
    <xdr:to>
      <xdr:col>7</xdr:col>
      <xdr:colOff>248478</xdr:colOff>
      <xdr:row>158</xdr:row>
      <xdr:rowOff>57978</xdr:rowOff>
    </xdr:to>
    <xdr:cxnSp macro="">
      <xdr:nvCxnSpPr>
        <xdr:cNvPr id="24" name="Straight Connector 23"/>
        <xdr:cNvCxnSpPr/>
      </xdr:nvCxnSpPr>
      <xdr:spPr>
        <a:xfrm>
          <a:off x="5541065" y="23530891"/>
          <a:ext cx="215348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265043</xdr:colOff>
      <xdr:row>163</xdr:row>
      <xdr:rowOff>115956</xdr:rowOff>
    </xdr:from>
    <xdr:to>
      <xdr:col>8</xdr:col>
      <xdr:colOff>240196</xdr:colOff>
      <xdr:row>163</xdr:row>
      <xdr:rowOff>115956</xdr:rowOff>
    </xdr:to>
    <xdr:cxnSp macro="">
      <xdr:nvCxnSpPr>
        <xdr:cNvPr id="26" name="Straight Connector 25"/>
        <xdr:cNvCxnSpPr/>
      </xdr:nvCxnSpPr>
      <xdr:spPr>
        <a:xfrm>
          <a:off x="4480891" y="24541369"/>
          <a:ext cx="1913283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521805</xdr:colOff>
      <xdr:row>155</xdr:row>
      <xdr:rowOff>157370</xdr:rowOff>
    </xdr:from>
    <xdr:to>
      <xdr:col>6</xdr:col>
      <xdr:colOff>521805</xdr:colOff>
      <xdr:row>157</xdr:row>
      <xdr:rowOff>16565</xdr:rowOff>
    </xdr:to>
    <xdr:cxnSp macro="">
      <xdr:nvCxnSpPr>
        <xdr:cNvPr id="19" name="Straight Connector 18"/>
        <xdr:cNvCxnSpPr/>
      </xdr:nvCxnSpPr>
      <xdr:spPr>
        <a:xfrm flipV="1">
          <a:off x="5383696" y="23058783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629479</xdr:colOff>
      <xdr:row>155</xdr:row>
      <xdr:rowOff>140802</xdr:rowOff>
    </xdr:from>
    <xdr:to>
      <xdr:col>3</xdr:col>
      <xdr:colOff>629479</xdr:colOff>
      <xdr:row>156</xdr:row>
      <xdr:rowOff>190497</xdr:rowOff>
    </xdr:to>
    <xdr:cxnSp macro="">
      <xdr:nvCxnSpPr>
        <xdr:cNvPr id="32" name="Straight Connector 31"/>
        <xdr:cNvCxnSpPr/>
      </xdr:nvCxnSpPr>
      <xdr:spPr>
        <a:xfrm flipV="1">
          <a:off x="3014870" y="24947215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637761</xdr:colOff>
      <xdr:row>156</xdr:row>
      <xdr:rowOff>91109</xdr:rowOff>
    </xdr:from>
    <xdr:to>
      <xdr:col>6</xdr:col>
      <xdr:colOff>521805</xdr:colOff>
      <xdr:row>156</xdr:row>
      <xdr:rowOff>91109</xdr:rowOff>
    </xdr:to>
    <xdr:cxnSp macro="">
      <xdr:nvCxnSpPr>
        <xdr:cNvPr id="22" name="Straight Arrow Connector 21"/>
        <xdr:cNvCxnSpPr/>
      </xdr:nvCxnSpPr>
      <xdr:spPr>
        <a:xfrm>
          <a:off x="3023152" y="23564022"/>
          <a:ext cx="236054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132523</xdr:colOff>
      <xdr:row>157</xdr:row>
      <xdr:rowOff>82826</xdr:rowOff>
    </xdr:from>
    <xdr:to>
      <xdr:col>8</xdr:col>
      <xdr:colOff>132523</xdr:colOff>
      <xdr:row>163</xdr:row>
      <xdr:rowOff>124239</xdr:rowOff>
    </xdr:to>
    <xdr:cxnSp macro="">
      <xdr:nvCxnSpPr>
        <xdr:cNvPr id="37" name="Straight Arrow Connector 36"/>
        <xdr:cNvCxnSpPr/>
      </xdr:nvCxnSpPr>
      <xdr:spPr>
        <a:xfrm flipV="1">
          <a:off x="6286501" y="23746239"/>
          <a:ext cx="0" cy="11844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149088</xdr:colOff>
      <xdr:row>157</xdr:row>
      <xdr:rowOff>82827</xdr:rowOff>
    </xdr:from>
    <xdr:to>
      <xdr:col>7</xdr:col>
      <xdr:colOff>149088</xdr:colOff>
      <xdr:row>158</xdr:row>
      <xdr:rowOff>74544</xdr:rowOff>
    </xdr:to>
    <xdr:cxnSp macro="">
      <xdr:nvCxnSpPr>
        <xdr:cNvPr id="42" name="Straight Arrow Connector 41"/>
        <xdr:cNvCxnSpPr/>
      </xdr:nvCxnSpPr>
      <xdr:spPr>
        <a:xfrm flipV="1">
          <a:off x="5657023" y="23746240"/>
          <a:ext cx="0" cy="18221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778565</xdr:colOff>
      <xdr:row>164</xdr:row>
      <xdr:rowOff>82827</xdr:rowOff>
    </xdr:from>
    <xdr:to>
      <xdr:col>4</xdr:col>
      <xdr:colOff>960782</xdr:colOff>
      <xdr:row>164</xdr:row>
      <xdr:rowOff>82827</xdr:rowOff>
    </xdr:to>
    <xdr:cxnSp macro="">
      <xdr:nvCxnSpPr>
        <xdr:cNvPr id="66" name="Straight Arrow Connector 65"/>
        <xdr:cNvCxnSpPr/>
      </xdr:nvCxnSpPr>
      <xdr:spPr>
        <a:xfrm>
          <a:off x="4000500" y="27365740"/>
          <a:ext cx="182217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952500</xdr:colOff>
      <xdr:row>163</xdr:row>
      <xdr:rowOff>165653</xdr:rowOff>
    </xdr:from>
    <xdr:to>
      <xdr:col>4</xdr:col>
      <xdr:colOff>952500</xdr:colOff>
      <xdr:row>165</xdr:row>
      <xdr:rowOff>24848</xdr:rowOff>
    </xdr:to>
    <xdr:cxnSp macro="">
      <xdr:nvCxnSpPr>
        <xdr:cNvPr id="67" name="Straight Connector 66"/>
        <xdr:cNvCxnSpPr/>
      </xdr:nvCxnSpPr>
      <xdr:spPr>
        <a:xfrm flipV="1">
          <a:off x="4174435" y="27258066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778565</xdr:colOff>
      <xdr:row>163</xdr:row>
      <xdr:rowOff>165653</xdr:rowOff>
    </xdr:from>
    <xdr:to>
      <xdr:col>4</xdr:col>
      <xdr:colOff>778565</xdr:colOff>
      <xdr:row>165</xdr:row>
      <xdr:rowOff>24848</xdr:rowOff>
    </xdr:to>
    <xdr:cxnSp macro="">
      <xdr:nvCxnSpPr>
        <xdr:cNvPr id="68" name="Straight Connector 67"/>
        <xdr:cNvCxnSpPr/>
      </xdr:nvCxnSpPr>
      <xdr:spPr>
        <a:xfrm flipV="1">
          <a:off x="4000500" y="27258066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786848</xdr:colOff>
      <xdr:row>163</xdr:row>
      <xdr:rowOff>115956</xdr:rowOff>
    </xdr:from>
    <xdr:to>
      <xdr:col>4</xdr:col>
      <xdr:colOff>704021</xdr:colOff>
      <xdr:row>163</xdr:row>
      <xdr:rowOff>115956</xdr:rowOff>
    </xdr:to>
    <xdr:cxnSp macro="">
      <xdr:nvCxnSpPr>
        <xdr:cNvPr id="89" name="Straight Connector 88"/>
        <xdr:cNvCxnSpPr/>
      </xdr:nvCxnSpPr>
      <xdr:spPr>
        <a:xfrm>
          <a:off x="3172239" y="27208369"/>
          <a:ext cx="753717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596348</xdr:colOff>
      <xdr:row>159</xdr:row>
      <xdr:rowOff>107672</xdr:rowOff>
    </xdr:from>
    <xdr:to>
      <xdr:col>6</xdr:col>
      <xdr:colOff>480392</xdr:colOff>
      <xdr:row>159</xdr:row>
      <xdr:rowOff>107672</xdr:rowOff>
    </xdr:to>
    <xdr:cxnSp macro="">
      <xdr:nvCxnSpPr>
        <xdr:cNvPr id="91" name="Straight Connector 90"/>
        <xdr:cNvCxnSpPr/>
      </xdr:nvCxnSpPr>
      <xdr:spPr>
        <a:xfrm>
          <a:off x="2981739" y="26438085"/>
          <a:ext cx="2360544" cy="0"/>
        </a:xfrm>
        <a:prstGeom prst="line">
          <a:avLst/>
        </a:prstGeom>
        <a:ln>
          <a:prstDash val="dash"/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563218</xdr:colOff>
      <xdr:row>159</xdr:row>
      <xdr:rowOff>99391</xdr:rowOff>
    </xdr:from>
    <xdr:to>
      <xdr:col>4</xdr:col>
      <xdr:colOff>563218</xdr:colOff>
      <xdr:row>163</xdr:row>
      <xdr:rowOff>124240</xdr:rowOff>
    </xdr:to>
    <xdr:cxnSp macro="">
      <xdr:nvCxnSpPr>
        <xdr:cNvPr id="94" name="Straight Arrow Connector 93"/>
        <xdr:cNvCxnSpPr/>
      </xdr:nvCxnSpPr>
      <xdr:spPr>
        <a:xfrm flipV="1">
          <a:off x="3785153" y="26429804"/>
          <a:ext cx="0" cy="78684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182</xdr:row>
      <xdr:rowOff>0</xdr:rowOff>
    </xdr:from>
    <xdr:to>
      <xdr:col>6</xdr:col>
      <xdr:colOff>76200</xdr:colOff>
      <xdr:row>184</xdr:row>
      <xdr:rowOff>19050</xdr:rowOff>
    </xdr:to>
    <xdr:pic>
      <xdr:nvPicPr>
        <xdr:cNvPr id="5366" name="Eqp$F$157_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8889325"/>
          <a:ext cx="7239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182218</xdr:colOff>
      <xdr:row>160</xdr:row>
      <xdr:rowOff>57978</xdr:rowOff>
    </xdr:from>
    <xdr:to>
      <xdr:col>2</xdr:col>
      <xdr:colOff>480391</xdr:colOff>
      <xdr:row>165</xdr:row>
      <xdr:rowOff>182217</xdr:rowOff>
    </xdr:to>
    <xdr:sp macro="" textlink="">
      <xdr:nvSpPr>
        <xdr:cNvPr id="51" name="Rectangle 50"/>
        <xdr:cNvSpPr/>
      </xdr:nvSpPr>
      <xdr:spPr>
        <a:xfrm>
          <a:off x="1275522" y="25435891"/>
          <a:ext cx="944217" cy="1076739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248479</xdr:colOff>
      <xdr:row>160</xdr:row>
      <xdr:rowOff>124239</xdr:rowOff>
    </xdr:from>
    <xdr:to>
      <xdr:col>2</xdr:col>
      <xdr:colOff>422413</xdr:colOff>
      <xdr:row>165</xdr:row>
      <xdr:rowOff>124239</xdr:rowOff>
    </xdr:to>
    <xdr:sp macro="" textlink="">
      <xdr:nvSpPr>
        <xdr:cNvPr id="176" name="Rectangle 175"/>
        <xdr:cNvSpPr/>
      </xdr:nvSpPr>
      <xdr:spPr>
        <a:xfrm>
          <a:off x="1341783" y="25502152"/>
          <a:ext cx="819978" cy="952500"/>
        </a:xfrm>
        <a:prstGeom prst="rect">
          <a:avLst/>
        </a:prstGeom>
        <a:noFill/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853111</xdr:colOff>
      <xdr:row>160</xdr:row>
      <xdr:rowOff>57978</xdr:rowOff>
    </xdr:from>
    <xdr:to>
      <xdr:col>1</xdr:col>
      <xdr:colOff>157373</xdr:colOff>
      <xdr:row>160</xdr:row>
      <xdr:rowOff>57978</xdr:rowOff>
    </xdr:to>
    <xdr:cxnSp macro="">
      <xdr:nvCxnSpPr>
        <xdr:cNvPr id="53" name="Straight Arrow Connector 52"/>
        <xdr:cNvCxnSpPr/>
      </xdr:nvCxnSpPr>
      <xdr:spPr>
        <a:xfrm>
          <a:off x="853111" y="25435891"/>
          <a:ext cx="397566" cy="0"/>
        </a:xfrm>
        <a:prstGeom prst="straightConnector1">
          <a:avLst/>
        </a:prstGeom>
        <a:ln>
          <a:headEnd type="none"/>
          <a:tailEnd type="stealt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853111</xdr:colOff>
      <xdr:row>165</xdr:row>
      <xdr:rowOff>149087</xdr:rowOff>
    </xdr:from>
    <xdr:to>
      <xdr:col>1</xdr:col>
      <xdr:colOff>157373</xdr:colOff>
      <xdr:row>165</xdr:row>
      <xdr:rowOff>149087</xdr:rowOff>
    </xdr:to>
    <xdr:cxnSp macro="">
      <xdr:nvCxnSpPr>
        <xdr:cNvPr id="179" name="Straight Arrow Connector 178"/>
        <xdr:cNvCxnSpPr/>
      </xdr:nvCxnSpPr>
      <xdr:spPr>
        <a:xfrm>
          <a:off x="853111" y="26479500"/>
          <a:ext cx="397566" cy="0"/>
        </a:xfrm>
        <a:prstGeom prst="straightConnector1">
          <a:avLst/>
        </a:prstGeom>
        <a:ln>
          <a:headEnd type="none"/>
          <a:tailEnd type="stealt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182218</xdr:colOff>
      <xdr:row>154</xdr:row>
      <xdr:rowOff>132521</xdr:rowOff>
    </xdr:from>
    <xdr:to>
      <xdr:col>2</xdr:col>
      <xdr:colOff>480391</xdr:colOff>
      <xdr:row>160</xdr:row>
      <xdr:rowOff>66260</xdr:rowOff>
    </xdr:to>
    <xdr:sp macro="" textlink="">
      <xdr:nvSpPr>
        <xdr:cNvPr id="180" name="Rectangle 179"/>
        <xdr:cNvSpPr/>
      </xdr:nvSpPr>
      <xdr:spPr>
        <a:xfrm>
          <a:off x="1275522" y="24367434"/>
          <a:ext cx="944217" cy="1076739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853111</xdr:colOff>
      <xdr:row>154</xdr:row>
      <xdr:rowOff>182217</xdr:rowOff>
    </xdr:from>
    <xdr:to>
      <xdr:col>1</xdr:col>
      <xdr:colOff>157373</xdr:colOff>
      <xdr:row>154</xdr:row>
      <xdr:rowOff>182217</xdr:rowOff>
    </xdr:to>
    <xdr:cxnSp macro="">
      <xdr:nvCxnSpPr>
        <xdr:cNvPr id="182" name="Straight Arrow Connector 181"/>
        <xdr:cNvCxnSpPr/>
      </xdr:nvCxnSpPr>
      <xdr:spPr>
        <a:xfrm>
          <a:off x="853111" y="24417130"/>
          <a:ext cx="397566" cy="0"/>
        </a:xfrm>
        <a:prstGeom prst="straightConnector1">
          <a:avLst/>
        </a:prstGeom>
        <a:ln>
          <a:headEnd type="none"/>
          <a:tailEnd type="stealt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397565</xdr:colOff>
      <xdr:row>157</xdr:row>
      <xdr:rowOff>99391</xdr:rowOff>
    </xdr:from>
    <xdr:to>
      <xdr:col>1</xdr:col>
      <xdr:colOff>182218</xdr:colOff>
      <xdr:row>157</xdr:row>
      <xdr:rowOff>107674</xdr:rowOff>
    </xdr:to>
    <xdr:cxnSp macro="">
      <xdr:nvCxnSpPr>
        <xdr:cNvPr id="55" name="Straight Arrow Connector 54"/>
        <xdr:cNvCxnSpPr>
          <a:stCxn id="180" idx="1"/>
        </xdr:cNvCxnSpPr>
      </xdr:nvCxnSpPr>
      <xdr:spPr>
        <a:xfrm flipH="1">
          <a:off x="397565" y="24905804"/>
          <a:ext cx="877957" cy="8283"/>
        </a:xfrm>
        <a:prstGeom prst="straightConnector1">
          <a:avLst/>
        </a:prstGeom>
        <a:ln>
          <a:headEnd type="none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397565</xdr:colOff>
      <xdr:row>163</xdr:row>
      <xdr:rowOff>8282</xdr:rowOff>
    </xdr:from>
    <xdr:to>
      <xdr:col>1</xdr:col>
      <xdr:colOff>182218</xdr:colOff>
      <xdr:row>163</xdr:row>
      <xdr:rowOff>16565</xdr:rowOff>
    </xdr:to>
    <xdr:cxnSp macro="">
      <xdr:nvCxnSpPr>
        <xdr:cNvPr id="185" name="Straight Arrow Connector 184"/>
        <xdr:cNvCxnSpPr/>
      </xdr:nvCxnSpPr>
      <xdr:spPr>
        <a:xfrm flipH="1">
          <a:off x="397565" y="25957695"/>
          <a:ext cx="877957" cy="8283"/>
        </a:xfrm>
        <a:prstGeom prst="straightConnector1">
          <a:avLst/>
        </a:prstGeom>
        <a:ln>
          <a:headEnd type="none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248479</xdr:colOff>
      <xdr:row>155</xdr:row>
      <xdr:rowOff>8282</xdr:rowOff>
    </xdr:from>
    <xdr:to>
      <xdr:col>2</xdr:col>
      <xdr:colOff>422413</xdr:colOff>
      <xdr:row>160</xdr:row>
      <xdr:rowOff>8282</xdr:rowOff>
    </xdr:to>
    <xdr:sp macro="" textlink="">
      <xdr:nvSpPr>
        <xdr:cNvPr id="190" name="Rectangle 189"/>
        <xdr:cNvSpPr/>
      </xdr:nvSpPr>
      <xdr:spPr>
        <a:xfrm>
          <a:off x="1341783" y="24433695"/>
          <a:ext cx="819978" cy="952500"/>
        </a:xfrm>
        <a:prstGeom prst="rect">
          <a:avLst/>
        </a:prstGeom>
        <a:noFill/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472112</xdr:colOff>
      <xdr:row>159</xdr:row>
      <xdr:rowOff>66261</xdr:rowOff>
    </xdr:from>
    <xdr:to>
      <xdr:col>2</xdr:col>
      <xdr:colOff>0</xdr:colOff>
      <xdr:row>159</xdr:row>
      <xdr:rowOff>66261</xdr:rowOff>
    </xdr:to>
    <xdr:cxnSp macro="">
      <xdr:nvCxnSpPr>
        <xdr:cNvPr id="193" name="Straight Arrow Connector 192"/>
        <xdr:cNvCxnSpPr/>
      </xdr:nvCxnSpPr>
      <xdr:spPr>
        <a:xfrm>
          <a:off x="1565416" y="25253674"/>
          <a:ext cx="173932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472112</xdr:colOff>
      <xdr:row>161</xdr:row>
      <xdr:rowOff>132522</xdr:rowOff>
    </xdr:from>
    <xdr:to>
      <xdr:col>2</xdr:col>
      <xdr:colOff>0</xdr:colOff>
      <xdr:row>161</xdr:row>
      <xdr:rowOff>132522</xdr:rowOff>
    </xdr:to>
    <xdr:cxnSp macro="">
      <xdr:nvCxnSpPr>
        <xdr:cNvPr id="195" name="Straight Arrow Connector 194"/>
        <xdr:cNvCxnSpPr/>
      </xdr:nvCxnSpPr>
      <xdr:spPr>
        <a:xfrm>
          <a:off x="1565416" y="25700935"/>
          <a:ext cx="173932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472109</xdr:colOff>
      <xdr:row>159</xdr:row>
      <xdr:rowOff>66261</xdr:rowOff>
    </xdr:from>
    <xdr:to>
      <xdr:col>1</xdr:col>
      <xdr:colOff>472109</xdr:colOff>
      <xdr:row>161</xdr:row>
      <xdr:rowOff>132523</xdr:rowOff>
    </xdr:to>
    <xdr:cxnSp macro="">
      <xdr:nvCxnSpPr>
        <xdr:cNvPr id="196" name="Straight Connector 195"/>
        <xdr:cNvCxnSpPr/>
      </xdr:nvCxnSpPr>
      <xdr:spPr>
        <a:xfrm flipV="1">
          <a:off x="1565413" y="25253674"/>
          <a:ext cx="0" cy="447262"/>
        </a:xfrm>
        <a:prstGeom prst="line">
          <a:avLst/>
        </a:prstGeom>
        <a:ln>
          <a:headEnd type="none"/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41413</xdr:colOff>
      <xdr:row>152</xdr:row>
      <xdr:rowOff>140804</xdr:rowOff>
    </xdr:from>
    <xdr:to>
      <xdr:col>2</xdr:col>
      <xdr:colOff>289891</xdr:colOff>
      <xdr:row>154</xdr:row>
      <xdr:rowOff>140804</xdr:rowOff>
    </xdr:to>
    <xdr:cxnSp macro="">
      <xdr:nvCxnSpPr>
        <xdr:cNvPr id="198" name="Straight Arrow Connector 197"/>
        <xdr:cNvCxnSpPr/>
      </xdr:nvCxnSpPr>
      <xdr:spPr>
        <a:xfrm>
          <a:off x="1780761" y="23994717"/>
          <a:ext cx="248478" cy="381000"/>
        </a:xfrm>
        <a:prstGeom prst="straightConnector1">
          <a:avLst/>
        </a:prstGeom>
        <a:ln>
          <a:headEnd type="none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185</xdr:row>
      <xdr:rowOff>0</xdr:rowOff>
    </xdr:from>
    <xdr:to>
      <xdr:col>5</xdr:col>
      <xdr:colOff>266700</xdr:colOff>
      <xdr:row>186</xdr:row>
      <xdr:rowOff>19050</xdr:rowOff>
    </xdr:to>
    <xdr:pic>
      <xdr:nvPicPr>
        <xdr:cNvPr id="5404" name="Eqp$F$173_0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193732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184</xdr:row>
      <xdr:rowOff>0</xdr:rowOff>
    </xdr:from>
    <xdr:to>
      <xdr:col>5</xdr:col>
      <xdr:colOff>571500</xdr:colOff>
      <xdr:row>185</xdr:row>
      <xdr:rowOff>19050</xdr:rowOff>
    </xdr:to>
    <xdr:pic>
      <xdr:nvPicPr>
        <xdr:cNvPr id="5408" name="Eqp$F$172_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1746825"/>
          <a:ext cx="571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150</xdr:row>
      <xdr:rowOff>0</xdr:rowOff>
    </xdr:from>
    <xdr:to>
      <xdr:col>5</xdr:col>
      <xdr:colOff>419100</xdr:colOff>
      <xdr:row>151</xdr:row>
      <xdr:rowOff>19050</xdr:rowOff>
    </xdr:to>
    <xdr:pic>
      <xdr:nvPicPr>
        <xdr:cNvPr id="5411" name="Eqp$F$130_0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3745825"/>
          <a:ext cx="4191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151</xdr:row>
      <xdr:rowOff>0</xdr:rowOff>
    </xdr:from>
    <xdr:to>
      <xdr:col>6</xdr:col>
      <xdr:colOff>533400</xdr:colOff>
      <xdr:row>152</xdr:row>
      <xdr:rowOff>19050</xdr:rowOff>
    </xdr:to>
    <xdr:pic>
      <xdr:nvPicPr>
        <xdr:cNvPr id="5415" name="Eqp$F$131_0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23936325"/>
          <a:ext cx="11811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960784</xdr:colOff>
      <xdr:row>157</xdr:row>
      <xdr:rowOff>82825</xdr:rowOff>
    </xdr:from>
    <xdr:to>
      <xdr:col>6</xdr:col>
      <xdr:colOff>496957</xdr:colOff>
      <xdr:row>158</xdr:row>
      <xdr:rowOff>57978</xdr:rowOff>
    </xdr:to>
    <xdr:sp macro="" textlink="">
      <xdr:nvSpPr>
        <xdr:cNvPr id="236" name="Rectangle 235"/>
        <xdr:cNvSpPr/>
      </xdr:nvSpPr>
      <xdr:spPr>
        <a:xfrm>
          <a:off x="4182719" y="25270238"/>
          <a:ext cx="1176129" cy="1656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182218</xdr:colOff>
      <xdr:row>166</xdr:row>
      <xdr:rowOff>16566</xdr:rowOff>
    </xdr:from>
    <xdr:to>
      <xdr:col>1</xdr:col>
      <xdr:colOff>182218</xdr:colOff>
      <xdr:row>167</xdr:row>
      <xdr:rowOff>66261</xdr:rowOff>
    </xdr:to>
    <xdr:cxnSp macro="">
      <xdr:nvCxnSpPr>
        <xdr:cNvPr id="237" name="Straight Connector 236"/>
        <xdr:cNvCxnSpPr/>
      </xdr:nvCxnSpPr>
      <xdr:spPr>
        <a:xfrm flipV="1">
          <a:off x="1275522" y="26918479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480391</xdr:colOff>
      <xdr:row>166</xdr:row>
      <xdr:rowOff>16566</xdr:rowOff>
    </xdr:from>
    <xdr:to>
      <xdr:col>2</xdr:col>
      <xdr:colOff>480391</xdr:colOff>
      <xdr:row>167</xdr:row>
      <xdr:rowOff>66261</xdr:rowOff>
    </xdr:to>
    <xdr:cxnSp macro="">
      <xdr:nvCxnSpPr>
        <xdr:cNvPr id="238" name="Straight Connector 237"/>
        <xdr:cNvCxnSpPr/>
      </xdr:nvCxnSpPr>
      <xdr:spPr>
        <a:xfrm flipV="1">
          <a:off x="2219739" y="26918479"/>
          <a:ext cx="0" cy="240195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182218</xdr:colOff>
      <xdr:row>166</xdr:row>
      <xdr:rowOff>107674</xdr:rowOff>
    </xdr:from>
    <xdr:to>
      <xdr:col>2</xdr:col>
      <xdr:colOff>472109</xdr:colOff>
      <xdr:row>166</xdr:row>
      <xdr:rowOff>107674</xdr:rowOff>
    </xdr:to>
    <xdr:cxnSp macro="">
      <xdr:nvCxnSpPr>
        <xdr:cNvPr id="239" name="Straight Arrow Connector 238"/>
        <xdr:cNvCxnSpPr/>
      </xdr:nvCxnSpPr>
      <xdr:spPr>
        <a:xfrm>
          <a:off x="1275522" y="27009587"/>
          <a:ext cx="93593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194</xdr:row>
      <xdr:rowOff>0</xdr:rowOff>
    </xdr:from>
    <xdr:to>
      <xdr:col>5</xdr:col>
      <xdr:colOff>428625</xdr:colOff>
      <xdr:row>196</xdr:row>
      <xdr:rowOff>9525</xdr:rowOff>
    </xdr:to>
    <xdr:pic>
      <xdr:nvPicPr>
        <xdr:cNvPr id="5540" name="Eqp$F$174_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2127825"/>
          <a:ext cx="4286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199</xdr:row>
      <xdr:rowOff>0</xdr:rowOff>
    </xdr:from>
    <xdr:to>
      <xdr:col>6</xdr:col>
      <xdr:colOff>76200</xdr:colOff>
      <xdr:row>201</xdr:row>
      <xdr:rowOff>19050</xdr:rowOff>
    </xdr:to>
    <xdr:pic>
      <xdr:nvPicPr>
        <xdr:cNvPr id="5544" name="Eqp$F$179_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3080325"/>
          <a:ext cx="7239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57978</xdr:colOff>
      <xdr:row>214</xdr:row>
      <xdr:rowOff>182217</xdr:rowOff>
    </xdr:from>
    <xdr:to>
      <xdr:col>5</xdr:col>
      <xdr:colOff>463826</xdr:colOff>
      <xdr:row>216</xdr:row>
      <xdr:rowOff>132522</xdr:rowOff>
    </xdr:to>
    <xdr:sp macro="" textlink="">
      <xdr:nvSpPr>
        <xdr:cNvPr id="5570" name="Rectangle 5569"/>
        <xdr:cNvSpPr/>
      </xdr:nvSpPr>
      <xdr:spPr>
        <a:xfrm>
          <a:off x="1797326" y="37180630"/>
          <a:ext cx="2882348" cy="3313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41413</xdr:colOff>
      <xdr:row>215</xdr:row>
      <xdr:rowOff>8283</xdr:rowOff>
    </xdr:from>
    <xdr:to>
      <xdr:col>6</xdr:col>
      <xdr:colOff>364435</xdr:colOff>
      <xdr:row>215</xdr:row>
      <xdr:rowOff>8283</xdr:rowOff>
    </xdr:to>
    <xdr:cxnSp macro="">
      <xdr:nvCxnSpPr>
        <xdr:cNvPr id="5572" name="Straight Connector 5571"/>
        <xdr:cNvCxnSpPr/>
      </xdr:nvCxnSpPr>
      <xdr:spPr>
        <a:xfrm>
          <a:off x="4903304" y="36816196"/>
          <a:ext cx="323022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41413</xdr:colOff>
      <xdr:row>216</xdr:row>
      <xdr:rowOff>140805</xdr:rowOff>
    </xdr:from>
    <xdr:to>
      <xdr:col>6</xdr:col>
      <xdr:colOff>356152</xdr:colOff>
      <xdr:row>216</xdr:row>
      <xdr:rowOff>140805</xdr:rowOff>
    </xdr:to>
    <xdr:cxnSp macro="">
      <xdr:nvCxnSpPr>
        <xdr:cNvPr id="398" name="Straight Connector 397"/>
        <xdr:cNvCxnSpPr/>
      </xdr:nvCxnSpPr>
      <xdr:spPr>
        <a:xfrm>
          <a:off x="4903304" y="37520218"/>
          <a:ext cx="314739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66261</xdr:colOff>
      <xdr:row>213</xdr:row>
      <xdr:rowOff>82828</xdr:rowOff>
    </xdr:from>
    <xdr:to>
      <xdr:col>2</xdr:col>
      <xdr:colOff>66261</xdr:colOff>
      <xdr:row>214</xdr:row>
      <xdr:rowOff>124241</xdr:rowOff>
    </xdr:to>
    <xdr:cxnSp macro="">
      <xdr:nvCxnSpPr>
        <xdr:cNvPr id="5574" name="Straight Connector 5573"/>
        <xdr:cNvCxnSpPr/>
      </xdr:nvCxnSpPr>
      <xdr:spPr>
        <a:xfrm flipV="1">
          <a:off x="1805609" y="36509741"/>
          <a:ext cx="0" cy="231913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447261</xdr:colOff>
      <xdr:row>213</xdr:row>
      <xdr:rowOff>82828</xdr:rowOff>
    </xdr:from>
    <xdr:to>
      <xdr:col>5</xdr:col>
      <xdr:colOff>447261</xdr:colOff>
      <xdr:row>214</xdr:row>
      <xdr:rowOff>124241</xdr:rowOff>
    </xdr:to>
    <xdr:cxnSp macro="">
      <xdr:nvCxnSpPr>
        <xdr:cNvPr id="401" name="Straight Connector 400"/>
        <xdr:cNvCxnSpPr/>
      </xdr:nvCxnSpPr>
      <xdr:spPr>
        <a:xfrm flipV="1">
          <a:off x="4663109" y="36509741"/>
          <a:ext cx="0" cy="231913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66261</xdr:colOff>
      <xdr:row>214</xdr:row>
      <xdr:rowOff>16568</xdr:rowOff>
    </xdr:from>
    <xdr:to>
      <xdr:col>5</xdr:col>
      <xdr:colOff>447261</xdr:colOff>
      <xdr:row>214</xdr:row>
      <xdr:rowOff>16568</xdr:rowOff>
    </xdr:to>
    <xdr:cxnSp macro="">
      <xdr:nvCxnSpPr>
        <xdr:cNvPr id="5576" name="Straight Arrow Connector 5575"/>
        <xdr:cNvCxnSpPr/>
      </xdr:nvCxnSpPr>
      <xdr:spPr>
        <a:xfrm>
          <a:off x="1805609" y="36633981"/>
          <a:ext cx="2857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248479</xdr:colOff>
      <xdr:row>215</xdr:row>
      <xdr:rowOff>16565</xdr:rowOff>
    </xdr:from>
    <xdr:to>
      <xdr:col>6</xdr:col>
      <xdr:colOff>248479</xdr:colOff>
      <xdr:row>216</xdr:row>
      <xdr:rowOff>132522</xdr:rowOff>
    </xdr:to>
    <xdr:cxnSp macro="">
      <xdr:nvCxnSpPr>
        <xdr:cNvPr id="5578" name="Straight Arrow Connector 5577"/>
        <xdr:cNvCxnSpPr/>
      </xdr:nvCxnSpPr>
      <xdr:spPr>
        <a:xfrm flipV="1">
          <a:off x="5110370" y="37205478"/>
          <a:ext cx="0" cy="30645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202</xdr:row>
      <xdr:rowOff>0</xdr:rowOff>
    </xdr:from>
    <xdr:to>
      <xdr:col>5</xdr:col>
      <xdr:colOff>552450</xdr:colOff>
      <xdr:row>204</xdr:row>
      <xdr:rowOff>9525</xdr:rowOff>
    </xdr:to>
    <xdr:pic>
      <xdr:nvPicPr>
        <xdr:cNvPr id="5584" name="Eqp$F$185_0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4223325"/>
          <a:ext cx="55245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204</xdr:row>
      <xdr:rowOff>0</xdr:rowOff>
    </xdr:from>
    <xdr:to>
      <xdr:col>6</xdr:col>
      <xdr:colOff>323850</xdr:colOff>
      <xdr:row>205</xdr:row>
      <xdr:rowOff>19050</xdr:rowOff>
    </xdr:to>
    <xdr:pic>
      <xdr:nvPicPr>
        <xdr:cNvPr id="5587" name="Eqp$F$187_0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4604325"/>
          <a:ext cx="971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205</xdr:row>
      <xdr:rowOff>0</xdr:rowOff>
    </xdr:from>
    <xdr:to>
      <xdr:col>5</xdr:col>
      <xdr:colOff>619125</xdr:colOff>
      <xdr:row>206</xdr:row>
      <xdr:rowOff>19050</xdr:rowOff>
    </xdr:to>
    <xdr:pic>
      <xdr:nvPicPr>
        <xdr:cNvPr id="5588" name="Eqp$F$188_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4794825"/>
          <a:ext cx="6191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208</xdr:row>
      <xdr:rowOff>0</xdr:rowOff>
    </xdr:from>
    <xdr:to>
      <xdr:col>5</xdr:col>
      <xdr:colOff>571500</xdr:colOff>
      <xdr:row>209</xdr:row>
      <xdr:rowOff>19050</xdr:rowOff>
    </xdr:to>
    <xdr:pic>
      <xdr:nvPicPr>
        <xdr:cNvPr id="5589" name="Eqp$F$191_0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5366325"/>
          <a:ext cx="571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209</xdr:row>
      <xdr:rowOff>0</xdr:rowOff>
    </xdr:from>
    <xdr:to>
      <xdr:col>5</xdr:col>
      <xdr:colOff>438150</xdr:colOff>
      <xdr:row>210</xdr:row>
      <xdr:rowOff>19050</xdr:rowOff>
    </xdr:to>
    <xdr:pic>
      <xdr:nvPicPr>
        <xdr:cNvPr id="5590" name="Eqp$F$192_0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5556825"/>
          <a:ext cx="4381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220</xdr:row>
      <xdr:rowOff>0</xdr:rowOff>
    </xdr:from>
    <xdr:to>
      <xdr:col>5</xdr:col>
      <xdr:colOff>266700</xdr:colOff>
      <xdr:row>221</xdr:row>
      <xdr:rowOff>19050</xdr:rowOff>
    </xdr:to>
    <xdr:pic>
      <xdr:nvPicPr>
        <xdr:cNvPr id="5599" name="Eqp$F$203_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765232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333375</xdr:colOff>
      <xdr:row>222</xdr:row>
      <xdr:rowOff>9525</xdr:rowOff>
    </xdr:to>
    <xdr:pic>
      <xdr:nvPicPr>
        <xdr:cNvPr id="65" name="Eqp$F$204_0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7842825"/>
          <a:ext cx="3333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371475</xdr:colOff>
      <xdr:row>224</xdr:row>
      <xdr:rowOff>9525</xdr:rowOff>
    </xdr:to>
    <xdr:pic>
      <xdr:nvPicPr>
        <xdr:cNvPr id="70" name="Eqp$F$205_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8033325"/>
          <a:ext cx="3714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600075</xdr:colOff>
      <xdr:row>233</xdr:row>
      <xdr:rowOff>9525</xdr:rowOff>
    </xdr:to>
    <xdr:pic>
      <xdr:nvPicPr>
        <xdr:cNvPr id="5689" name="Eqp$F$213_0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9557325"/>
          <a:ext cx="6000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233</xdr:row>
      <xdr:rowOff>0</xdr:rowOff>
    </xdr:from>
    <xdr:to>
      <xdr:col>6</xdr:col>
      <xdr:colOff>323850</xdr:colOff>
      <xdr:row>234</xdr:row>
      <xdr:rowOff>19050</xdr:rowOff>
    </xdr:to>
    <xdr:pic>
      <xdr:nvPicPr>
        <xdr:cNvPr id="5693" name="Eqp$F$215_0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9938325"/>
          <a:ext cx="971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619125</xdr:colOff>
      <xdr:row>235</xdr:row>
      <xdr:rowOff>19050</xdr:rowOff>
    </xdr:to>
    <xdr:pic>
      <xdr:nvPicPr>
        <xdr:cNvPr id="5697" name="Eqp$F$216_0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0128825"/>
          <a:ext cx="6191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224</xdr:row>
      <xdr:rowOff>0</xdr:rowOff>
    </xdr:from>
    <xdr:to>
      <xdr:col>5</xdr:col>
      <xdr:colOff>428625</xdr:colOff>
      <xdr:row>226</xdr:row>
      <xdr:rowOff>9525</xdr:rowOff>
    </xdr:to>
    <xdr:pic>
      <xdr:nvPicPr>
        <xdr:cNvPr id="5713" name="Eqp$F$206_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8223825"/>
          <a:ext cx="4286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226</xdr:row>
      <xdr:rowOff>0</xdr:rowOff>
    </xdr:from>
    <xdr:to>
      <xdr:col>5</xdr:col>
      <xdr:colOff>361950</xdr:colOff>
      <xdr:row>227</xdr:row>
      <xdr:rowOff>9525</xdr:rowOff>
    </xdr:to>
    <xdr:pic>
      <xdr:nvPicPr>
        <xdr:cNvPr id="5716" name="Eqp$F$209_0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8795325"/>
          <a:ext cx="3619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227</xdr:row>
      <xdr:rowOff>0</xdr:rowOff>
    </xdr:from>
    <xdr:to>
      <xdr:col>5</xdr:col>
      <xdr:colOff>514350</xdr:colOff>
      <xdr:row>228</xdr:row>
      <xdr:rowOff>9525</xdr:rowOff>
    </xdr:to>
    <xdr:pic>
      <xdr:nvPicPr>
        <xdr:cNvPr id="5718" name="Eqp$F$210_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8985825"/>
          <a:ext cx="51435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228</xdr:row>
      <xdr:rowOff>0</xdr:rowOff>
    </xdr:from>
    <xdr:to>
      <xdr:col>6</xdr:col>
      <xdr:colOff>76200</xdr:colOff>
      <xdr:row>230</xdr:row>
      <xdr:rowOff>19050</xdr:rowOff>
    </xdr:to>
    <xdr:pic>
      <xdr:nvPicPr>
        <xdr:cNvPr id="5719" name="Eqp$F$211_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39176325"/>
          <a:ext cx="7239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571500</xdr:colOff>
      <xdr:row>238</xdr:row>
      <xdr:rowOff>19050</xdr:rowOff>
    </xdr:to>
    <xdr:pic>
      <xdr:nvPicPr>
        <xdr:cNvPr id="5723" name="Eqp$F$220_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0890825"/>
          <a:ext cx="571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438150</xdr:colOff>
      <xdr:row>242</xdr:row>
      <xdr:rowOff>19050</xdr:rowOff>
    </xdr:to>
    <xdr:pic>
      <xdr:nvPicPr>
        <xdr:cNvPr id="5728" name="Eqp$F$224_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1652825"/>
          <a:ext cx="4381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242</xdr:row>
      <xdr:rowOff>0</xdr:rowOff>
    </xdr:from>
    <xdr:to>
      <xdr:col>5</xdr:col>
      <xdr:colOff>533400</xdr:colOff>
      <xdr:row>243</xdr:row>
      <xdr:rowOff>19050</xdr:rowOff>
    </xdr:to>
    <xdr:pic>
      <xdr:nvPicPr>
        <xdr:cNvPr id="5729" name="Eqp$F$225_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1843325"/>
          <a:ext cx="5334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239</xdr:row>
      <xdr:rowOff>0</xdr:rowOff>
    </xdr:from>
    <xdr:to>
      <xdr:col>6</xdr:col>
      <xdr:colOff>38100</xdr:colOff>
      <xdr:row>240</xdr:row>
      <xdr:rowOff>19050</xdr:rowOff>
    </xdr:to>
    <xdr:pic>
      <xdr:nvPicPr>
        <xdr:cNvPr id="5732" name="Eqp$F$222_0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1271825"/>
          <a:ext cx="6858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245</xdr:row>
      <xdr:rowOff>0</xdr:rowOff>
    </xdr:from>
    <xdr:to>
      <xdr:col>5</xdr:col>
      <xdr:colOff>542925</xdr:colOff>
      <xdr:row>247</xdr:row>
      <xdr:rowOff>28575</xdr:rowOff>
    </xdr:to>
    <xdr:pic>
      <xdr:nvPicPr>
        <xdr:cNvPr id="5733" name="Eqp$F$228_0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2414825"/>
          <a:ext cx="54292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244</xdr:row>
      <xdr:rowOff>0</xdr:rowOff>
    </xdr:from>
    <xdr:to>
      <xdr:col>6</xdr:col>
      <xdr:colOff>333375</xdr:colOff>
      <xdr:row>245</xdr:row>
      <xdr:rowOff>19050</xdr:rowOff>
    </xdr:to>
    <xdr:pic>
      <xdr:nvPicPr>
        <xdr:cNvPr id="5736" name="Eqp$F$227_0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2224325"/>
          <a:ext cx="9810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247</xdr:row>
      <xdr:rowOff>0</xdr:rowOff>
    </xdr:from>
    <xdr:to>
      <xdr:col>5</xdr:col>
      <xdr:colOff>571500</xdr:colOff>
      <xdr:row>248</xdr:row>
      <xdr:rowOff>19050</xdr:rowOff>
    </xdr:to>
    <xdr:pic>
      <xdr:nvPicPr>
        <xdr:cNvPr id="5737" name="Eqp$F$230_0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2795825"/>
          <a:ext cx="5715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248</xdr:row>
      <xdr:rowOff>0</xdr:rowOff>
    </xdr:from>
    <xdr:to>
      <xdr:col>5</xdr:col>
      <xdr:colOff>485775</xdr:colOff>
      <xdr:row>250</xdr:row>
      <xdr:rowOff>19050</xdr:rowOff>
    </xdr:to>
    <xdr:pic>
      <xdr:nvPicPr>
        <xdr:cNvPr id="5741" name="Eqp$F$231_0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42986325"/>
          <a:ext cx="4857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521804</xdr:colOff>
      <xdr:row>165</xdr:row>
      <xdr:rowOff>190499</xdr:rowOff>
    </xdr:from>
    <xdr:to>
      <xdr:col>3</xdr:col>
      <xdr:colOff>190500</xdr:colOff>
      <xdr:row>165</xdr:row>
      <xdr:rowOff>190499</xdr:rowOff>
    </xdr:to>
    <xdr:cxnSp macro="">
      <xdr:nvCxnSpPr>
        <xdr:cNvPr id="584" name="Straight Connector 583"/>
        <xdr:cNvCxnSpPr/>
      </xdr:nvCxnSpPr>
      <xdr:spPr>
        <a:xfrm>
          <a:off x="2261152" y="27282912"/>
          <a:ext cx="314739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521804</xdr:colOff>
      <xdr:row>160</xdr:row>
      <xdr:rowOff>57978</xdr:rowOff>
    </xdr:from>
    <xdr:to>
      <xdr:col>3</xdr:col>
      <xdr:colOff>215348</xdr:colOff>
      <xdr:row>160</xdr:row>
      <xdr:rowOff>57978</xdr:rowOff>
    </xdr:to>
    <xdr:cxnSp macro="">
      <xdr:nvCxnSpPr>
        <xdr:cNvPr id="585" name="Straight Connector 584"/>
        <xdr:cNvCxnSpPr/>
      </xdr:nvCxnSpPr>
      <xdr:spPr>
        <a:xfrm>
          <a:off x="2261152" y="26197891"/>
          <a:ext cx="339587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621197</xdr:colOff>
      <xdr:row>160</xdr:row>
      <xdr:rowOff>49696</xdr:rowOff>
    </xdr:from>
    <xdr:to>
      <xdr:col>2</xdr:col>
      <xdr:colOff>621197</xdr:colOff>
      <xdr:row>166</xdr:row>
      <xdr:rowOff>8284</xdr:rowOff>
    </xdr:to>
    <xdr:cxnSp macro="">
      <xdr:nvCxnSpPr>
        <xdr:cNvPr id="588" name="Straight Arrow Connector 587"/>
        <xdr:cNvCxnSpPr/>
      </xdr:nvCxnSpPr>
      <xdr:spPr>
        <a:xfrm flipV="1">
          <a:off x="2360545" y="26189609"/>
          <a:ext cx="0" cy="110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414134</xdr:colOff>
      <xdr:row>164</xdr:row>
      <xdr:rowOff>11</xdr:rowOff>
    </xdr:from>
    <xdr:to>
      <xdr:col>1</xdr:col>
      <xdr:colOff>588066</xdr:colOff>
      <xdr:row>164</xdr:row>
      <xdr:rowOff>11</xdr:rowOff>
    </xdr:to>
    <xdr:cxnSp macro="">
      <xdr:nvCxnSpPr>
        <xdr:cNvPr id="591" name="Straight Arrow Connector 590"/>
        <xdr:cNvCxnSpPr/>
      </xdr:nvCxnSpPr>
      <xdr:spPr>
        <a:xfrm>
          <a:off x="1507438" y="27473424"/>
          <a:ext cx="173932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414134</xdr:colOff>
      <xdr:row>165</xdr:row>
      <xdr:rowOff>8282</xdr:rowOff>
    </xdr:from>
    <xdr:to>
      <xdr:col>1</xdr:col>
      <xdr:colOff>588066</xdr:colOff>
      <xdr:row>165</xdr:row>
      <xdr:rowOff>8282</xdr:rowOff>
    </xdr:to>
    <xdr:cxnSp macro="">
      <xdr:nvCxnSpPr>
        <xdr:cNvPr id="592" name="Straight Arrow Connector 591"/>
        <xdr:cNvCxnSpPr/>
      </xdr:nvCxnSpPr>
      <xdr:spPr>
        <a:xfrm>
          <a:off x="1507438" y="27672195"/>
          <a:ext cx="173932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414131</xdr:colOff>
      <xdr:row>164</xdr:row>
      <xdr:rowOff>0</xdr:rowOff>
    </xdr:from>
    <xdr:to>
      <xdr:col>1</xdr:col>
      <xdr:colOff>414131</xdr:colOff>
      <xdr:row>165</xdr:row>
      <xdr:rowOff>8283</xdr:rowOff>
    </xdr:to>
    <xdr:cxnSp macro="">
      <xdr:nvCxnSpPr>
        <xdr:cNvPr id="593" name="Straight Connector 592"/>
        <xdr:cNvCxnSpPr/>
      </xdr:nvCxnSpPr>
      <xdr:spPr>
        <a:xfrm flipV="1">
          <a:off x="1507435" y="27473413"/>
          <a:ext cx="0" cy="198783"/>
        </a:xfrm>
        <a:prstGeom prst="line">
          <a:avLst/>
        </a:prstGeom>
        <a:ln>
          <a:headEnd type="none"/>
          <a:tailEnd type="non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554935</xdr:colOff>
      <xdr:row>27</xdr:row>
      <xdr:rowOff>24845</xdr:rowOff>
    </xdr:from>
    <xdr:to>
      <xdr:col>7</xdr:col>
      <xdr:colOff>521804</xdr:colOff>
      <xdr:row>27</xdr:row>
      <xdr:rowOff>24845</xdr:rowOff>
    </xdr:to>
    <xdr:cxnSp macro="">
      <xdr:nvCxnSpPr>
        <xdr:cNvPr id="85" name="Straight Connector 84"/>
        <xdr:cNvCxnSpPr/>
      </xdr:nvCxnSpPr>
      <xdr:spPr>
        <a:xfrm>
          <a:off x="1648239" y="3669193"/>
          <a:ext cx="4381500" cy="0"/>
        </a:xfrm>
        <a:prstGeom prst="line">
          <a:avLst/>
        </a:prstGeom>
        <a:ln>
          <a:headEnd type="none"/>
          <a:tailEnd type="none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12</xdr:rowOff>
    </xdr:from>
    <xdr:to>
      <xdr:col>4</xdr:col>
      <xdr:colOff>720575</xdr:colOff>
      <xdr:row>36</xdr:row>
      <xdr:rowOff>24848</xdr:rowOff>
    </xdr:to>
    <xdr:sp macro="" textlink="">
      <xdr:nvSpPr>
        <xdr:cNvPr id="86" name="Oval 85"/>
        <xdr:cNvSpPr/>
      </xdr:nvSpPr>
      <xdr:spPr>
        <a:xfrm>
          <a:off x="3221935" y="4505751"/>
          <a:ext cx="720575" cy="72057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57978</xdr:colOff>
      <xdr:row>32</xdr:row>
      <xdr:rowOff>49707</xdr:rowOff>
    </xdr:from>
    <xdr:to>
      <xdr:col>4</xdr:col>
      <xdr:colOff>670879</xdr:colOff>
      <xdr:row>35</xdr:row>
      <xdr:rowOff>132521</xdr:rowOff>
    </xdr:to>
    <xdr:sp macro="" textlink="">
      <xdr:nvSpPr>
        <xdr:cNvPr id="598" name="Oval 597"/>
        <xdr:cNvSpPr/>
      </xdr:nvSpPr>
      <xdr:spPr>
        <a:xfrm>
          <a:off x="3279913" y="4555446"/>
          <a:ext cx="612901" cy="612901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>
            <a:ln>
              <a:solidFill>
                <a:schemeClr val="tx1"/>
              </a:solidFill>
              <a:prstDash val="dash"/>
            </a:ln>
          </a:endParaRPr>
        </a:p>
      </xdr:txBody>
    </xdr:sp>
    <xdr:clientData/>
  </xdr:twoCellAnchor>
  <xdr:twoCellAnchor>
    <xdr:from>
      <xdr:col>1</xdr:col>
      <xdr:colOff>588066</xdr:colOff>
      <xdr:row>29</xdr:row>
      <xdr:rowOff>157373</xdr:rowOff>
    </xdr:from>
    <xdr:to>
      <xdr:col>7</xdr:col>
      <xdr:colOff>521804</xdr:colOff>
      <xdr:row>29</xdr:row>
      <xdr:rowOff>157373</xdr:rowOff>
    </xdr:to>
    <xdr:cxnSp macro="">
      <xdr:nvCxnSpPr>
        <xdr:cNvPr id="88" name="Straight Connector 87"/>
        <xdr:cNvCxnSpPr/>
      </xdr:nvCxnSpPr>
      <xdr:spPr>
        <a:xfrm>
          <a:off x="1681370" y="4166156"/>
          <a:ext cx="4348369" cy="0"/>
        </a:xfrm>
        <a:prstGeom prst="line">
          <a:avLst/>
        </a:prstGeom>
        <a:ln>
          <a:headEnd type="none"/>
          <a:tailEnd type="none"/>
        </a:ln>
        <a:effectLst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281603</xdr:colOff>
      <xdr:row>29</xdr:row>
      <xdr:rowOff>74555</xdr:rowOff>
    </xdr:from>
    <xdr:to>
      <xdr:col>2</xdr:col>
      <xdr:colOff>380994</xdr:colOff>
      <xdr:row>29</xdr:row>
      <xdr:rowOff>157381</xdr:rowOff>
    </xdr:to>
    <xdr:sp macro="" textlink="">
      <xdr:nvSpPr>
        <xdr:cNvPr id="90" name="Isosceles Triangle 89"/>
        <xdr:cNvSpPr/>
      </xdr:nvSpPr>
      <xdr:spPr>
        <a:xfrm flipV="1">
          <a:off x="2020951" y="4083338"/>
          <a:ext cx="99391" cy="82826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637761</xdr:colOff>
      <xdr:row>31</xdr:row>
      <xdr:rowOff>157382</xdr:rowOff>
    </xdr:from>
    <xdr:to>
      <xdr:col>6</xdr:col>
      <xdr:colOff>621196</xdr:colOff>
      <xdr:row>31</xdr:row>
      <xdr:rowOff>157382</xdr:rowOff>
    </xdr:to>
    <xdr:cxnSp macro="">
      <xdr:nvCxnSpPr>
        <xdr:cNvPr id="93" name="Straight Connector 92"/>
        <xdr:cNvCxnSpPr/>
      </xdr:nvCxnSpPr>
      <xdr:spPr>
        <a:xfrm>
          <a:off x="3859696" y="4497469"/>
          <a:ext cx="1623391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654326</xdr:colOff>
      <xdr:row>36</xdr:row>
      <xdr:rowOff>24848</xdr:rowOff>
    </xdr:from>
    <xdr:to>
      <xdr:col>7</xdr:col>
      <xdr:colOff>91108</xdr:colOff>
      <xdr:row>36</xdr:row>
      <xdr:rowOff>24848</xdr:rowOff>
    </xdr:to>
    <xdr:cxnSp macro="">
      <xdr:nvCxnSpPr>
        <xdr:cNvPr id="604" name="Straight Connector 603"/>
        <xdr:cNvCxnSpPr/>
      </xdr:nvCxnSpPr>
      <xdr:spPr>
        <a:xfrm>
          <a:off x="3876261" y="5226326"/>
          <a:ext cx="1722782" cy="0"/>
        </a:xfrm>
        <a:prstGeom prst="line">
          <a:avLst/>
        </a:prstGeom>
        <a:ln>
          <a:headEnd type="none"/>
          <a:tailEnd type="non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105526</xdr:colOff>
      <xdr:row>32</xdr:row>
      <xdr:rowOff>105538</xdr:rowOff>
    </xdr:from>
    <xdr:to>
      <xdr:col>4</xdr:col>
      <xdr:colOff>615049</xdr:colOff>
      <xdr:row>35</xdr:row>
      <xdr:rowOff>84974</xdr:rowOff>
    </xdr:to>
    <xdr:cxnSp macro="">
      <xdr:nvCxnSpPr>
        <xdr:cNvPr id="170" name="Straight Arrow Connector 169"/>
        <xdr:cNvCxnSpPr>
          <a:stCxn id="86" idx="7"/>
          <a:endCxn id="86" idx="3"/>
        </xdr:cNvCxnSpPr>
      </xdr:nvCxnSpPr>
      <xdr:spPr>
        <a:xfrm flipH="1">
          <a:off x="3327461" y="4611277"/>
          <a:ext cx="509523" cy="509523"/>
        </a:xfrm>
        <a:prstGeom prst="straightConnector1">
          <a:avLst/>
        </a:prstGeom>
        <a:ln>
          <a:headEnd type="arrow"/>
          <a:tailEnd type="arrow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621196</xdr:colOff>
      <xdr:row>34</xdr:row>
      <xdr:rowOff>107674</xdr:rowOff>
    </xdr:from>
    <xdr:to>
      <xdr:col>4</xdr:col>
      <xdr:colOff>256761</xdr:colOff>
      <xdr:row>34</xdr:row>
      <xdr:rowOff>107674</xdr:rowOff>
    </xdr:to>
    <xdr:cxnSp macro="">
      <xdr:nvCxnSpPr>
        <xdr:cNvPr id="172" name="Straight Connector 171"/>
        <xdr:cNvCxnSpPr/>
      </xdr:nvCxnSpPr>
      <xdr:spPr>
        <a:xfrm flipH="1">
          <a:off x="3006587" y="4977848"/>
          <a:ext cx="472109" cy="0"/>
        </a:xfrm>
        <a:prstGeom prst="line">
          <a:avLst/>
        </a:prstGeom>
        <a:ln>
          <a:headEnd type="none"/>
          <a:tailEnd type="none"/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25</xdr:row>
      <xdr:rowOff>0</xdr:rowOff>
    </xdr:from>
    <xdr:to>
      <xdr:col>29</xdr:col>
      <xdr:colOff>298588</xdr:colOff>
      <xdr:row>48</xdr:row>
      <xdr:rowOff>71644</xdr:rowOff>
    </xdr:to>
    <xdr:pic>
      <xdr:nvPicPr>
        <xdr:cNvPr id="105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63875" y="3562350"/>
          <a:ext cx="6238875" cy="413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>
        <a:ln>
          <a:headEnd type="none"/>
          <a:tailEnd type="none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2"/>
  <sheetViews>
    <sheetView showGridLines="0" workbookViewId="0"/>
  </sheetViews>
  <sheetFormatPr defaultColWidth="8.7109375" defaultRowHeight="15" x14ac:dyDescent="0.25"/>
  <cols>
    <col min="1" max="8" width="8.7109375" customWidth="1"/>
  </cols>
  <sheetData>
    <row r="1" spans="1:52" x14ac:dyDescent="0.25">
      <c r="A1" s="52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</row>
    <row r="2" spans="1:52" x14ac:dyDescent="0.25">
      <c r="A2" s="51"/>
      <c r="B2" s="52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</row>
    <row r="3" spans="1:52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</row>
    <row r="4" spans="1:52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</row>
    <row r="5" spans="1:52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</row>
    <row r="6" spans="1:52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</row>
    <row r="7" spans="1:52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</row>
    <row r="8" spans="1:52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</row>
    <row r="9" spans="1:52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</row>
    <row r="10" spans="1:52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</row>
    <row r="11" spans="1:52" x14ac:dyDescent="0.25">
      <c r="A11" s="52"/>
      <c r="B11" s="52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</row>
    <row r="12" spans="1:52" x14ac:dyDescent="0.25">
      <c r="A12" s="51"/>
      <c r="B12" s="52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</row>
    <row r="13" spans="1:52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</row>
    <row r="14" spans="1:52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</row>
    <row r="15" spans="1:52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</row>
    <row r="16" spans="1:52" x14ac:dyDescent="0.25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</row>
    <row r="17" spans="1:52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</row>
    <row r="18" spans="1:52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</row>
    <row r="19" spans="1:52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</row>
    <row r="20" spans="1:52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</row>
    <row r="21" spans="1:52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</row>
    <row r="22" spans="1:52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K258"/>
  <sheetViews>
    <sheetView tabSelected="1" zoomScaleNormal="100" workbookViewId="0">
      <selection activeCell="A18" sqref="A18"/>
    </sheetView>
  </sheetViews>
  <sheetFormatPr defaultRowHeight="15" customHeight="1" outlineLevelCol="1" x14ac:dyDescent="0.2"/>
  <cols>
    <col min="1" max="1" width="16.42578125" style="27" customWidth="1"/>
    <col min="2" max="2" width="9.7109375" style="26" customWidth="1"/>
    <col min="3" max="3" width="9.7109375" style="27" customWidth="1"/>
    <col min="4" max="4" width="12.5703125" style="27" customWidth="1"/>
    <col min="5" max="5" width="14.85546875" style="77" customWidth="1"/>
    <col min="6" max="6" width="9.7109375" style="80" customWidth="1"/>
    <col min="7" max="7" width="9.7109375" style="33" customWidth="1"/>
    <col min="8" max="8" width="9.7109375" style="27" customWidth="1"/>
    <col min="9" max="9" width="9.7109375" style="34" customWidth="1"/>
    <col min="10" max="10" width="9.7109375" style="27" customWidth="1"/>
    <col min="11" max="11" width="20.140625" style="12" hidden="1" customWidth="1" outlineLevel="1"/>
    <col min="12" max="12" width="12" style="12" hidden="1" customWidth="1" outlineLevel="1"/>
    <col min="13" max="13" width="16.7109375" style="12" hidden="1" customWidth="1" outlineLevel="1"/>
    <col min="14" max="14" width="12.28515625" style="12" hidden="1" customWidth="1" outlineLevel="1"/>
    <col min="15" max="15" width="14.85546875" style="12" hidden="1" customWidth="1" outlineLevel="1"/>
    <col min="16" max="16" width="15.7109375" style="12" hidden="1" customWidth="1" outlineLevel="1"/>
    <col min="17" max="17" width="20.42578125" style="12" hidden="1" customWidth="1" outlineLevel="1"/>
    <col min="18" max="19" width="12.42578125" style="12" hidden="1" customWidth="1" outlineLevel="1"/>
    <col min="20" max="24" width="9.140625" style="12" hidden="1" customWidth="1" outlineLevel="1"/>
    <col min="25" max="25" width="16" style="12" hidden="1" customWidth="1" outlineLevel="1"/>
    <col min="26" max="45" width="9.140625" style="12" hidden="1" customWidth="1" outlineLevel="1"/>
    <col min="46" max="46" width="18.42578125" style="12" hidden="1" customWidth="1" outlineLevel="1"/>
    <col min="47" max="60" width="9.140625" style="12" hidden="1" customWidth="1" outlineLevel="1"/>
    <col min="61" max="61" width="15.42578125" style="199" customWidth="1" collapsed="1"/>
    <col min="62" max="62" width="9.140625" style="14" customWidth="1"/>
    <col min="63" max="16384" width="9.140625" style="14"/>
  </cols>
  <sheetData>
    <row r="1" spans="1:61" ht="12.75" x14ac:dyDescent="0.2">
      <c r="A1" s="35" t="s">
        <v>5</v>
      </c>
      <c r="B1" s="36"/>
      <c r="C1" s="37"/>
      <c r="D1" s="37"/>
      <c r="E1" s="37"/>
      <c r="F1" s="37"/>
      <c r="G1" s="38"/>
      <c r="H1" s="38"/>
      <c r="I1" s="38"/>
      <c r="J1" s="39"/>
      <c r="K1" s="12" t="s">
        <v>45</v>
      </c>
      <c r="L1" s="104">
        <f>E47-E50</f>
        <v>5.5</v>
      </c>
      <c r="AL1" s="13"/>
      <c r="AQ1" s="13"/>
      <c r="BI1" s="67" t="s">
        <v>254</v>
      </c>
    </row>
    <row r="2" spans="1:61" ht="12.75" x14ac:dyDescent="0.2">
      <c r="A2" s="40" t="s">
        <v>228</v>
      </c>
      <c r="B2" s="41"/>
      <c r="C2" s="42"/>
      <c r="D2" s="43"/>
      <c r="E2" s="43"/>
      <c r="F2" s="43"/>
      <c r="G2" s="44"/>
      <c r="H2" s="44"/>
      <c r="I2" s="42"/>
      <c r="J2" s="45"/>
      <c r="AQ2" s="15"/>
      <c r="AR2" s="15"/>
      <c r="AS2" s="15"/>
      <c r="AT2" s="15"/>
    </row>
    <row r="3" spans="1:61" ht="12.75" x14ac:dyDescent="0.2">
      <c r="A3" s="46"/>
      <c r="B3" s="47"/>
      <c r="C3" s="47"/>
      <c r="D3" s="47"/>
      <c r="E3" s="47"/>
      <c r="F3" s="47"/>
      <c r="G3" s="48"/>
      <c r="H3" s="48"/>
      <c r="I3" s="49"/>
      <c r="J3" s="50"/>
      <c r="K3" s="12" t="s">
        <v>42</v>
      </c>
      <c r="O3" s="12" t="s">
        <v>43</v>
      </c>
      <c r="AQ3" s="15"/>
      <c r="AR3" s="15"/>
      <c r="AS3" s="15"/>
      <c r="AT3" s="15"/>
      <c r="BI3" s="200" t="s">
        <v>224</v>
      </c>
    </row>
    <row r="4" spans="1:61" ht="12.75" x14ac:dyDescent="0.2">
      <c r="A4" s="16" t="s">
        <v>0</v>
      </c>
      <c r="B4" s="62"/>
      <c r="C4" s="1"/>
      <c r="D4" s="1"/>
      <c r="E4" s="1"/>
      <c r="F4" s="2" t="s">
        <v>1</v>
      </c>
      <c r="G4" s="64"/>
      <c r="H4" s="11"/>
      <c r="I4" s="11"/>
      <c r="J4" s="6"/>
      <c r="K4" s="101" t="s">
        <v>40</v>
      </c>
      <c r="L4" s="101" t="s">
        <v>41</v>
      </c>
      <c r="M4" s="101" t="s">
        <v>44</v>
      </c>
      <c r="O4" s="101" t="s">
        <v>40</v>
      </c>
      <c r="P4" s="101" t="s">
        <v>41</v>
      </c>
      <c r="Q4" s="101" t="s">
        <v>44</v>
      </c>
      <c r="AQ4" s="15"/>
      <c r="AR4" s="15"/>
      <c r="AS4" s="15"/>
      <c r="AT4" s="15"/>
    </row>
    <row r="5" spans="1:61" ht="12.75" x14ac:dyDescent="0.2">
      <c r="A5" s="16" t="s">
        <v>2</v>
      </c>
      <c r="B5" s="63"/>
      <c r="C5" s="4"/>
      <c r="D5" s="4"/>
      <c r="E5" s="4"/>
      <c r="F5" s="5" t="s">
        <v>3</v>
      </c>
      <c r="G5" s="65"/>
      <c r="H5" s="5" t="s">
        <v>4</v>
      </c>
      <c r="I5" s="66"/>
      <c r="J5" s="3"/>
      <c r="K5" s="101">
        <v>4</v>
      </c>
      <c r="L5" s="101">
        <v>3000</v>
      </c>
      <c r="M5" s="106" t="str">
        <f>IF($L$1&lt;=K5,L5,"")</f>
        <v/>
      </c>
      <c r="O5" s="101">
        <v>4</v>
      </c>
      <c r="P5" s="101">
        <v>400</v>
      </c>
      <c r="Q5" s="106" t="str">
        <f>IF($L$1&lt;=O5,P5,"")</f>
        <v/>
      </c>
      <c r="AQ5" s="15"/>
      <c r="AR5" s="15"/>
      <c r="AS5" s="15"/>
      <c r="AT5" s="15"/>
      <c r="BI5" s="198" t="s">
        <v>221</v>
      </c>
    </row>
    <row r="6" spans="1:61" ht="12.75" x14ac:dyDescent="0.2">
      <c r="A6" s="17"/>
      <c r="B6" s="10"/>
      <c r="C6" s="7"/>
      <c r="D6" s="7"/>
      <c r="E6" s="7"/>
      <c r="F6" s="8"/>
      <c r="G6" s="9"/>
      <c r="H6" s="8"/>
      <c r="I6" s="9"/>
      <c r="J6" s="9"/>
      <c r="K6" s="101">
        <v>5</v>
      </c>
      <c r="L6" s="101">
        <v>2400</v>
      </c>
      <c r="M6" s="106">
        <f>IF(($L$1&gt;=K6)*($L$1&lt;K7),L6+($L$1-K6)/(K7-K6)*(L7-L6),"")</f>
        <v>2266.6666666666665</v>
      </c>
      <c r="O6" s="101">
        <v>5</v>
      </c>
      <c r="P6" s="101">
        <v>250</v>
      </c>
      <c r="Q6" s="106">
        <f>IF(($L$1&gt;=O6)*($L$1&lt;O7),P6+($L$1-O6)/(O7-O6)*(P7-P6),"")</f>
        <v>225</v>
      </c>
      <c r="AQ6" s="15"/>
      <c r="AR6" s="15"/>
      <c r="AS6" s="15"/>
      <c r="AT6" s="15"/>
      <c r="BI6" s="201" t="s">
        <v>222</v>
      </c>
    </row>
    <row r="7" spans="1:61" ht="12.75" x14ac:dyDescent="0.2">
      <c r="A7" s="18" t="s">
        <v>6</v>
      </c>
      <c r="B7" s="19"/>
      <c r="C7" s="20"/>
      <c r="D7" s="20"/>
      <c r="E7" s="20"/>
      <c r="F7" s="20"/>
      <c r="G7" s="21"/>
      <c r="H7" s="20"/>
      <c r="I7" s="22"/>
      <c r="J7" s="20"/>
      <c r="K7" s="101">
        <v>8</v>
      </c>
      <c r="L7" s="101">
        <v>1600</v>
      </c>
      <c r="M7" s="106" t="str">
        <f t="shared" ref="M7:M12" si="0">IF(($L$1&gt;=K7)*($L$1&lt;K8),L7+($L$1-K7)/(K8-K7)*(L8-L7),"")</f>
        <v/>
      </c>
      <c r="O7" s="101">
        <v>6</v>
      </c>
      <c r="P7" s="101">
        <v>200</v>
      </c>
      <c r="Q7" s="106" t="str">
        <f t="shared" ref="Q7:Q11" si="1">IF(($L$1&gt;=O7)*($L$1&lt;O8),P7+($L$1-O7)/(O8-O7)*(P8-P7),"")</f>
        <v/>
      </c>
      <c r="AQ7" s="15"/>
      <c r="AR7" s="15"/>
      <c r="AS7" s="15"/>
      <c r="AT7" s="15"/>
      <c r="BI7" s="202" t="s">
        <v>223</v>
      </c>
    </row>
    <row r="8" spans="1:61" ht="12.75" x14ac:dyDescent="0.2">
      <c r="A8" s="20" t="s">
        <v>8</v>
      </c>
      <c r="B8" s="20"/>
      <c r="C8" s="20"/>
      <c r="D8" s="20"/>
      <c r="E8" s="20"/>
      <c r="F8" s="20"/>
      <c r="G8" s="21"/>
      <c r="H8" s="20"/>
      <c r="I8" s="22"/>
      <c r="J8" s="20"/>
      <c r="K8" s="101">
        <v>10</v>
      </c>
      <c r="L8" s="101">
        <v>1100</v>
      </c>
      <c r="M8" s="106" t="str">
        <f t="shared" si="0"/>
        <v/>
      </c>
      <c r="O8" s="101">
        <v>7</v>
      </c>
      <c r="P8" s="101">
        <v>175</v>
      </c>
      <c r="Q8" s="106" t="str">
        <f t="shared" si="1"/>
        <v/>
      </c>
      <c r="AQ8" s="15"/>
      <c r="AR8" s="15"/>
      <c r="AS8" s="15"/>
      <c r="AT8" s="15"/>
    </row>
    <row r="9" spans="1:61" ht="12.75" x14ac:dyDescent="0.2">
      <c r="A9" s="20" t="s">
        <v>225</v>
      </c>
      <c r="B9" s="20"/>
      <c r="C9" s="20"/>
      <c r="D9" s="20"/>
      <c r="E9" s="20"/>
      <c r="F9" s="20"/>
      <c r="G9" s="21"/>
      <c r="H9" s="20"/>
      <c r="I9" s="22"/>
      <c r="J9" s="20"/>
      <c r="K9" s="101">
        <v>12</v>
      </c>
      <c r="L9" s="101">
        <v>800</v>
      </c>
      <c r="M9" s="106" t="str">
        <f t="shared" si="0"/>
        <v/>
      </c>
      <c r="O9" s="101">
        <v>8</v>
      </c>
      <c r="P9" s="101">
        <v>100</v>
      </c>
      <c r="Q9" s="106" t="str">
        <f t="shared" si="1"/>
        <v/>
      </c>
      <c r="AQ9" s="15"/>
      <c r="AR9" s="15"/>
      <c r="AS9" s="15"/>
      <c r="AT9" s="15"/>
    </row>
    <row r="10" spans="1:61" ht="12.75" x14ac:dyDescent="0.2">
      <c r="A10" s="20" t="s">
        <v>226</v>
      </c>
      <c r="B10" s="20"/>
      <c r="C10" s="20"/>
      <c r="D10" s="20"/>
      <c r="E10" s="20"/>
      <c r="F10" s="20"/>
      <c r="G10" s="21"/>
      <c r="H10" s="20"/>
      <c r="I10" s="22"/>
      <c r="J10" s="20"/>
      <c r="K10" s="101">
        <v>15</v>
      </c>
      <c r="L10" s="101">
        <v>600</v>
      </c>
      <c r="M10" s="106" t="str">
        <f t="shared" si="0"/>
        <v/>
      </c>
      <c r="O10" s="101">
        <v>9</v>
      </c>
      <c r="P10" s="101">
        <v>90</v>
      </c>
      <c r="Q10" s="106" t="str">
        <f t="shared" si="1"/>
        <v/>
      </c>
      <c r="AQ10" s="15"/>
      <c r="AR10" s="15"/>
      <c r="AS10" s="15"/>
      <c r="AT10" s="15"/>
    </row>
    <row r="11" spans="1:61" ht="12.75" x14ac:dyDescent="0.2">
      <c r="A11" s="20"/>
      <c r="B11" s="20"/>
      <c r="C11" s="20"/>
      <c r="D11" s="20"/>
      <c r="E11" s="20"/>
      <c r="F11" s="20"/>
      <c r="G11" s="21"/>
      <c r="H11" s="20"/>
      <c r="I11" s="22"/>
      <c r="J11" s="20"/>
      <c r="K11" s="101">
        <v>20</v>
      </c>
      <c r="L11" s="101">
        <v>300</v>
      </c>
      <c r="M11" s="106" t="str">
        <f t="shared" si="0"/>
        <v/>
      </c>
      <c r="O11" s="101">
        <v>10</v>
      </c>
      <c r="P11" s="101">
        <v>75</v>
      </c>
      <c r="Q11" s="106" t="str">
        <f t="shared" si="1"/>
        <v/>
      </c>
      <c r="AQ11" s="15"/>
      <c r="AR11" s="15"/>
      <c r="AS11" s="15"/>
      <c r="AT11" s="15"/>
    </row>
    <row r="12" spans="1:61" ht="12.75" x14ac:dyDescent="0.2">
      <c r="A12" s="18" t="s">
        <v>237</v>
      </c>
      <c r="B12" s="19"/>
      <c r="C12" s="20"/>
      <c r="D12" s="20"/>
      <c r="E12" s="20"/>
      <c r="F12" s="20"/>
      <c r="G12" s="21"/>
      <c r="H12" s="20"/>
      <c r="I12" s="22"/>
      <c r="J12" s="20"/>
      <c r="K12" s="101">
        <v>30</v>
      </c>
      <c r="L12" s="101">
        <v>100</v>
      </c>
      <c r="M12" s="106" t="str">
        <f t="shared" si="0"/>
        <v/>
      </c>
      <c r="N12" s="25"/>
      <c r="O12" s="25"/>
      <c r="P12" s="25"/>
      <c r="Q12" s="107"/>
    </row>
    <row r="13" spans="1:61" ht="12.75" x14ac:dyDescent="0.2">
      <c r="A13" s="20" t="s">
        <v>131</v>
      </c>
      <c r="B13" s="20"/>
      <c r="C13" s="20"/>
      <c r="D13" s="20"/>
      <c r="E13" s="20"/>
      <c r="F13" s="20"/>
      <c r="G13" s="21"/>
      <c r="H13" s="20"/>
      <c r="I13" s="22"/>
      <c r="J13" s="20"/>
      <c r="K13" s="25"/>
      <c r="L13" s="25"/>
      <c r="M13" s="25"/>
      <c r="N13" s="25"/>
      <c r="O13" s="25"/>
      <c r="P13" s="25"/>
    </row>
    <row r="14" spans="1:61" ht="12.75" x14ac:dyDescent="0.2">
      <c r="A14" s="20" t="s">
        <v>227</v>
      </c>
      <c r="B14" s="20"/>
      <c r="C14" s="20"/>
      <c r="D14" s="20"/>
      <c r="E14" s="20"/>
      <c r="F14" s="20"/>
      <c r="G14" s="21"/>
      <c r="H14" s="20"/>
      <c r="I14" s="22"/>
      <c r="J14" s="20"/>
      <c r="K14" s="25" t="s">
        <v>46</v>
      </c>
      <c r="L14" s="25"/>
      <c r="M14" s="108">
        <f>MAX(M5:M12)</f>
        <v>2266.6666666666665</v>
      </c>
      <c r="N14" s="25"/>
      <c r="O14" s="25" t="s">
        <v>47</v>
      </c>
      <c r="P14" s="25"/>
      <c r="Q14" s="108">
        <f>MAX(Q5:Q11)</f>
        <v>225</v>
      </c>
    </row>
    <row r="15" spans="1:61" ht="12.75" x14ac:dyDescent="0.2">
      <c r="A15" s="20" t="s">
        <v>236</v>
      </c>
      <c r="B15" s="20"/>
      <c r="C15" s="20"/>
      <c r="D15" s="20"/>
      <c r="E15" s="20"/>
      <c r="F15" s="20"/>
      <c r="G15" s="21"/>
      <c r="H15" s="20"/>
      <c r="I15" s="22"/>
      <c r="J15" s="20"/>
      <c r="K15" s="25"/>
      <c r="L15" s="25"/>
      <c r="M15" s="25"/>
      <c r="N15" s="25"/>
      <c r="O15" s="25"/>
      <c r="P15" s="25"/>
    </row>
    <row r="16" spans="1:61" ht="12.75" x14ac:dyDescent="0.2">
      <c r="A16" s="20"/>
      <c r="B16" s="20"/>
      <c r="C16" s="20"/>
      <c r="D16" s="20"/>
      <c r="E16" s="20"/>
      <c r="F16" s="20"/>
      <c r="G16" s="21"/>
      <c r="H16" s="20"/>
      <c r="I16" s="22"/>
      <c r="J16" s="20"/>
      <c r="K16" s="25" t="s">
        <v>51</v>
      </c>
      <c r="L16" s="25"/>
      <c r="M16" s="25"/>
      <c r="N16" s="25"/>
      <c r="O16" s="25"/>
      <c r="P16" s="25"/>
    </row>
    <row r="17" spans="1:63" ht="12.75" x14ac:dyDescent="0.2">
      <c r="A17" s="18" t="s">
        <v>253</v>
      </c>
      <c r="B17" s="20"/>
      <c r="C17" s="20"/>
      <c r="D17" s="20"/>
      <c r="E17" s="20"/>
      <c r="F17" s="20"/>
      <c r="G17" s="21"/>
      <c r="H17" s="20"/>
      <c r="I17" s="22"/>
      <c r="J17" s="20"/>
      <c r="K17" s="100" t="s">
        <v>52</v>
      </c>
      <c r="L17" s="25"/>
      <c r="M17" s="25"/>
      <c r="N17" s="25"/>
      <c r="O17" s="25"/>
      <c r="P17" s="25"/>
      <c r="BJ17" s="132"/>
      <c r="BK17" s="132"/>
    </row>
    <row r="18" spans="1:63" ht="12.75" x14ac:dyDescent="0.2">
      <c r="A18" s="20" t="s">
        <v>255</v>
      </c>
      <c r="B18" s="20"/>
      <c r="C18" s="20"/>
      <c r="D18" s="20"/>
      <c r="E18" s="20"/>
      <c r="F18" s="20"/>
      <c r="G18" s="21"/>
      <c r="H18" s="20"/>
      <c r="I18" s="22"/>
      <c r="J18" s="20"/>
      <c r="K18" s="111" t="s">
        <v>53</v>
      </c>
      <c r="L18" s="81"/>
      <c r="M18" s="81"/>
      <c r="N18" s="81"/>
      <c r="O18" s="81"/>
      <c r="P18" s="81"/>
      <c r="Q18" s="82"/>
      <c r="BJ18" s="132"/>
      <c r="BK18" s="132"/>
    </row>
    <row r="19" spans="1:63" ht="12.75" x14ac:dyDescent="0.2">
      <c r="A19" s="20"/>
      <c r="B19" s="20"/>
      <c r="C19" s="20"/>
      <c r="D19" s="20"/>
      <c r="E19" s="20"/>
      <c r="F19" s="20"/>
      <c r="G19" s="21"/>
      <c r="H19" s="20"/>
      <c r="I19" s="22"/>
      <c r="J19" s="20"/>
      <c r="R19" s="82"/>
      <c r="S19" s="82"/>
      <c r="BJ19" s="132"/>
      <c r="BK19" s="132"/>
    </row>
    <row r="20" spans="1:63" ht="12.75" x14ac:dyDescent="0.2">
      <c r="A20" s="18" t="s">
        <v>7</v>
      </c>
      <c r="B20" s="19"/>
      <c r="C20" s="20"/>
      <c r="D20" s="20"/>
      <c r="E20" s="20"/>
      <c r="F20" s="20"/>
      <c r="G20" s="21"/>
      <c r="H20" s="20"/>
      <c r="I20" s="22"/>
      <c r="J20" s="20"/>
      <c r="BJ20" s="132"/>
      <c r="BK20" s="132"/>
    </row>
    <row r="21" spans="1:63" ht="12.75" x14ac:dyDescent="0.2">
      <c r="A21" s="20" t="s">
        <v>243</v>
      </c>
      <c r="B21" s="20"/>
      <c r="C21" s="23"/>
      <c r="D21" s="20"/>
      <c r="E21" s="20"/>
      <c r="F21" s="20"/>
      <c r="G21" s="21"/>
      <c r="H21" s="20"/>
      <c r="I21" s="22"/>
      <c r="J21" s="20"/>
      <c r="BJ21" s="132"/>
      <c r="BK21" s="132"/>
    </row>
    <row r="22" spans="1:63" ht="12.75" x14ac:dyDescent="0.2">
      <c r="A22" s="20" t="s">
        <v>244</v>
      </c>
      <c r="B22" s="20"/>
      <c r="C22" s="23"/>
      <c r="D22" s="20"/>
      <c r="E22" s="20"/>
      <c r="F22" s="20"/>
      <c r="G22" s="21"/>
      <c r="H22" s="20"/>
      <c r="I22" s="22"/>
      <c r="J22" s="20"/>
      <c r="K22" s="12" t="s">
        <v>64</v>
      </c>
      <c r="O22" s="12" t="s">
        <v>67</v>
      </c>
      <c r="BJ22" s="132"/>
      <c r="BK22" s="132"/>
    </row>
    <row r="23" spans="1:63" ht="15.75" x14ac:dyDescent="0.3">
      <c r="A23" s="20" t="s">
        <v>245</v>
      </c>
      <c r="B23" s="19"/>
      <c r="C23" s="20"/>
      <c r="D23" s="24"/>
      <c r="E23" s="20"/>
      <c r="F23" s="20"/>
      <c r="G23" s="21"/>
      <c r="H23" s="20"/>
      <c r="I23" s="22"/>
      <c r="J23" s="20"/>
      <c r="K23" s="100" t="s">
        <v>248</v>
      </c>
      <c r="N23" s="101" t="s">
        <v>66</v>
      </c>
      <c r="O23" s="101" t="str">
        <f>K23</f>
        <v>Granular (φ&gt;=17)</v>
      </c>
      <c r="P23" s="101" t="str">
        <f>K24</f>
        <v>Silt &amp; Clay (φ=11)</v>
      </c>
      <c r="Q23" s="101" t="str">
        <f>K25</f>
        <v>Saturated Clay (φ=8.7)</v>
      </c>
      <c r="R23" s="101" t="s">
        <v>65</v>
      </c>
      <c r="S23" s="100" t="s">
        <v>75</v>
      </c>
      <c r="BJ23" s="132"/>
      <c r="BK23" s="132"/>
    </row>
    <row r="24" spans="1:63" ht="12.75" x14ac:dyDescent="0.2">
      <c r="A24" s="27" t="s">
        <v>246</v>
      </c>
      <c r="B24" s="19"/>
      <c r="C24" s="20"/>
      <c r="D24" s="24"/>
      <c r="E24" s="20"/>
      <c r="F24" s="20"/>
      <c r="G24" s="21"/>
      <c r="H24" s="20"/>
      <c r="I24" s="22"/>
      <c r="J24" s="20"/>
      <c r="K24" s="100" t="s">
        <v>249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5">
        <f>IF(($L$30&gt;=N24)*($L$30&lt;N25),HLOOKUP($E$67,$O$23:R24,ROWS($O$23:R24),FALSE)+($L$30-N24)/(N25-N24)*(HLOOKUP($E$67,$O$23:R25,ROWS($O$23:R25),FALSE)-HLOOKUP($E$67,$O$23:R24,ROWS($O$23:R24),FALSE)),"")</f>
        <v>0.36666666666666664</v>
      </c>
      <c r="BJ24" s="132"/>
      <c r="BK24" s="132"/>
    </row>
    <row r="25" spans="1:63" ht="12.75" x14ac:dyDescent="0.2">
      <c r="A25" s="20" t="s">
        <v>247</v>
      </c>
      <c r="B25" s="19"/>
      <c r="C25" s="20"/>
      <c r="D25" s="24"/>
      <c r="E25" s="20"/>
      <c r="F25" s="20"/>
      <c r="G25" s="21"/>
      <c r="H25" s="20"/>
      <c r="I25" s="22"/>
      <c r="J25" s="20"/>
      <c r="K25" s="100" t="s">
        <v>250</v>
      </c>
      <c r="N25" s="101">
        <v>1</v>
      </c>
      <c r="O25" s="101">
        <v>1</v>
      </c>
      <c r="P25" s="101">
        <v>1</v>
      </c>
      <c r="Q25" s="101">
        <v>1</v>
      </c>
      <c r="R25" s="101">
        <v>1</v>
      </c>
      <c r="S25" s="105" t="str">
        <f>IF(($L$30&gt;=N25)*($L$30&lt;N26),HLOOKUP($E$67,$O$23:R25,ROWS($O$23:R25),FALSE)+($L$30-N25)/(N26-N25)*(HLOOKUP($E$67,$O$23:R26,ROWS($O$23:R26),FALSE)-HLOOKUP($E$67,$O$23:R25,ROWS($O$23:R25),FALSE)),"")</f>
        <v/>
      </c>
      <c r="BJ25" s="132"/>
      <c r="BK25" s="132"/>
    </row>
    <row r="26" spans="1:63" ht="12.75" x14ac:dyDescent="0.2">
      <c r="A26" s="20"/>
      <c r="B26" s="19"/>
      <c r="C26" s="20"/>
      <c r="D26" s="24"/>
      <c r="E26" s="20"/>
      <c r="F26" s="20"/>
      <c r="G26" s="21"/>
      <c r="H26" s="20"/>
      <c r="I26" s="22"/>
      <c r="J26" s="20"/>
      <c r="K26" s="100" t="s">
        <v>65</v>
      </c>
      <c r="N26" s="101">
        <v>1.1000000000000001</v>
      </c>
      <c r="O26" s="101">
        <v>1.02</v>
      </c>
      <c r="P26" s="101">
        <v>1.1499999999999999</v>
      </c>
      <c r="Q26" s="101">
        <v>1.1499999999999999</v>
      </c>
      <c r="R26" s="101">
        <v>1.1000000000000001</v>
      </c>
      <c r="S26" s="105" t="str">
        <f>IF(($L$30&gt;=N26)*($L$30&lt;N27),HLOOKUP($E$67,$O$23:R26,ROWS($O$23:R26),FALSE)+($L$30-N26)/(N27-N26)*(HLOOKUP($E$67,$O$23:R27,ROWS($O$23:R27),FALSE)-HLOOKUP($E$67,$O$23:R26,ROWS($O$23:R26),FALSE)),"")</f>
        <v/>
      </c>
      <c r="BJ26" s="132"/>
      <c r="BK26" s="132"/>
    </row>
    <row r="27" spans="1:63" ht="12.75" x14ac:dyDescent="0.2">
      <c r="A27" s="18" t="s">
        <v>231</v>
      </c>
      <c r="B27" s="19"/>
      <c r="C27" s="20"/>
      <c r="D27" s="24"/>
      <c r="E27" s="20"/>
      <c r="F27" s="20"/>
      <c r="G27" s="21" t="str">
        <f>"Grade EL "&amp;E47</f>
        <v>Grade EL 100</v>
      </c>
      <c r="H27" s="20"/>
      <c r="I27" s="22"/>
      <c r="J27" s="20"/>
      <c r="N27" s="101">
        <v>1.5</v>
      </c>
      <c r="O27" s="101">
        <v>1.1000000000000001</v>
      </c>
      <c r="P27" s="101">
        <v>1.2</v>
      </c>
      <c r="Q27" s="101">
        <v>1.4</v>
      </c>
      <c r="R27" s="101">
        <v>1.5</v>
      </c>
      <c r="S27" s="105" t="str">
        <f>IF(($L$30&gt;=N27)*($L$30&lt;N28),HLOOKUP($E$67,$O$23:R27,ROWS($O$23:R27),FALSE)+($L$30-N27)/(N28-N27)*(HLOOKUP($E$67,$O$23:R28,ROWS($O$23:R28),FALSE)-HLOOKUP($E$67,$O$23:R27,ROWS($O$23:R27),FALSE)),"")</f>
        <v/>
      </c>
      <c r="BJ27" s="132"/>
      <c r="BK27" s="132"/>
    </row>
    <row r="28" spans="1:63" ht="12.75" x14ac:dyDescent="0.2">
      <c r="A28" s="20"/>
      <c r="B28" s="19"/>
      <c r="C28" s="20"/>
      <c r="D28" s="24"/>
      <c r="E28" s="20"/>
      <c r="F28" s="20"/>
      <c r="G28" s="21"/>
      <c r="H28" s="20"/>
      <c r="I28" s="22"/>
      <c r="J28" s="20"/>
      <c r="K28" s="12" t="s">
        <v>68</v>
      </c>
      <c r="L28" s="104">
        <f>E68</f>
        <v>5.5</v>
      </c>
      <c r="M28" s="104"/>
      <c r="N28" s="101">
        <v>2</v>
      </c>
      <c r="O28" s="101">
        <v>1.1499999999999999</v>
      </c>
      <c r="P28" s="101">
        <v>1.5</v>
      </c>
      <c r="Q28" s="101">
        <v>1.55</v>
      </c>
      <c r="R28" s="101">
        <v>2</v>
      </c>
      <c r="S28" s="105" t="str">
        <f>IF(($L$30&gt;=N28)*($L$30&lt;N29),HLOOKUP($E$67,$O$23:R28,ROWS($O$23:R28),FALSE)+($L$30-N28)/(N29-N28)*(HLOOKUP($E$67,$O$23:R29,ROWS($O$23:R29),FALSE)-HLOOKUP($E$67,$O$23:R28,ROWS($O$23:R28),FALSE)),"")</f>
        <v/>
      </c>
      <c r="BJ28" s="132"/>
      <c r="BK28" s="132"/>
    </row>
    <row r="29" spans="1:63" s="83" customFormat="1" ht="15.75" customHeight="1" x14ac:dyDescent="0.2">
      <c r="A29" s="20"/>
      <c r="B29" s="19"/>
      <c r="C29" s="20"/>
      <c r="D29" s="24"/>
      <c r="E29" s="20"/>
      <c r="F29" s="20"/>
      <c r="G29" s="21"/>
      <c r="H29" s="20"/>
      <c r="I29" s="22"/>
      <c r="J29" s="20"/>
      <c r="K29" s="12" t="s">
        <v>69</v>
      </c>
      <c r="L29" s="118">
        <f>E69</f>
        <v>15</v>
      </c>
      <c r="M29" s="118"/>
      <c r="N29" s="101">
        <v>3</v>
      </c>
      <c r="O29" s="101">
        <v>1.2</v>
      </c>
      <c r="P29" s="101">
        <v>1.65</v>
      </c>
      <c r="Q29" s="101">
        <v>1.95</v>
      </c>
      <c r="R29" s="101">
        <v>3</v>
      </c>
      <c r="S29" s="105" t="str">
        <f>IF(($L$30&gt;=N29)*($L$30&lt;N30),HLOOKUP($E$67,$O$23:R29,ROWS($O$23:R29),FALSE)+($L$30-N29)/(N30-N29)*(HLOOKUP($E$67,$O$23:R30,ROWS($O$23:R30),FALSE)-HLOOKUP($E$67,$O$23:R29,ROWS($O$23:R29),FALSE)),"")</f>
        <v/>
      </c>
      <c r="T29" s="12"/>
      <c r="U29" s="1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203"/>
      <c r="BJ29" s="205"/>
      <c r="BK29" s="205"/>
    </row>
    <row r="30" spans="1:63" ht="12.75" x14ac:dyDescent="0.2">
      <c r="A30" s="20"/>
      <c r="B30" s="19"/>
      <c r="C30" s="20"/>
      <c r="D30" s="24"/>
      <c r="E30" s="20"/>
      <c r="F30" s="20"/>
      <c r="G30" s="204" t="s">
        <v>232</v>
      </c>
      <c r="H30" s="20"/>
      <c r="I30" s="22"/>
      <c r="J30" s="20"/>
      <c r="K30" s="12" t="s">
        <v>66</v>
      </c>
      <c r="L30" s="103">
        <f>E70</f>
        <v>0.36666666666666664</v>
      </c>
      <c r="N30" s="101">
        <v>4</v>
      </c>
      <c r="O30" s="101">
        <v>1.25</v>
      </c>
      <c r="P30" s="101">
        <v>1.85</v>
      </c>
      <c r="Q30" s="101">
        <v>2.15</v>
      </c>
      <c r="R30" s="101">
        <v>4</v>
      </c>
      <c r="S30" s="105" t="str">
        <f>IF(($L$30&gt;=N30)*($L$30&lt;N31),HLOOKUP($E$67,$O$23:R30,ROWS($O$23:R30),FALSE)+($L$30-N30)/(N31-N30)*(HLOOKUP($E$67,$O$23:R31,ROWS($O$23:R31),FALSE)-HLOOKUP($E$67,$O$23:R30,ROWS($O$23:R30),FALSE)),"")</f>
        <v/>
      </c>
      <c r="BJ30" s="132"/>
      <c r="BK30" s="132"/>
    </row>
    <row r="31" spans="1:63" ht="12.75" x14ac:dyDescent="0.2">
      <c r="A31" s="20"/>
      <c r="B31" s="19"/>
      <c r="C31" s="20"/>
      <c r="D31" s="24"/>
      <c r="E31" s="20"/>
      <c r="F31" s="20"/>
      <c r="G31" s="21"/>
      <c r="H31" s="20"/>
      <c r="I31" s="22"/>
      <c r="J31" s="20"/>
      <c r="N31" s="101">
        <v>5</v>
      </c>
      <c r="O31" s="101">
        <v>1.3</v>
      </c>
      <c r="P31" s="101">
        <v>1.95</v>
      </c>
      <c r="Q31" s="101">
        <v>2.2999999999999998</v>
      </c>
      <c r="R31" s="101">
        <v>5</v>
      </c>
      <c r="S31" s="105" t="str">
        <f>IF(($L$30&gt;=N31)*($L$30&lt;N32),HLOOKUP($E$67,$O$23:R31,ROWS($O$23:R31),FALSE)+($L$30-N31)/(N32-N31)*(HLOOKUP($E$67,$O$23:R32,ROWS($O$23:R32),FALSE)-HLOOKUP($E$67,$O$23:R31,ROWS($O$23:R31),FALSE)),"")</f>
        <v/>
      </c>
      <c r="BJ31" s="132"/>
      <c r="BK31" s="132"/>
    </row>
    <row r="32" spans="1:63" ht="12.75" x14ac:dyDescent="0.2">
      <c r="A32" s="20"/>
      <c r="B32" s="19"/>
      <c r="C32" s="20"/>
      <c r="D32" s="24"/>
      <c r="E32" s="20"/>
      <c r="F32" s="20"/>
      <c r="G32" s="21" t="str">
        <f>"Tunnel Crown EL "&amp;E50</f>
        <v>Tunnel Crown EL 94.5</v>
      </c>
      <c r="H32" s="20"/>
      <c r="I32" s="22"/>
      <c r="J32" s="20"/>
      <c r="N32" s="101">
        <v>6</v>
      </c>
      <c r="O32" s="101">
        <v>1.35</v>
      </c>
      <c r="P32" s="101">
        <v>2.0299999999999998</v>
      </c>
      <c r="Q32" s="101">
        <v>2.4</v>
      </c>
      <c r="R32" s="101">
        <v>6</v>
      </c>
      <c r="S32" s="105" t="str">
        <f>IF(($L$30&gt;=N32)*($L$30&lt;N33),HLOOKUP($E$67,$O$23:R32,ROWS($O$23:R32),FALSE)+($L$30-N32)/(N33-N32)*(HLOOKUP($E$67,$O$23:R33,ROWS($O$23:R33),FALSE)-HLOOKUP($E$67,$O$23:R32,ROWS($O$23:R32),FALSE)),"")</f>
        <v/>
      </c>
      <c r="BJ32" s="132"/>
      <c r="BK32" s="132"/>
    </row>
    <row r="33" spans="1:63" ht="12.75" x14ac:dyDescent="0.2">
      <c r="A33" s="20"/>
      <c r="B33" s="19"/>
      <c r="C33" s="20"/>
      <c r="D33" s="24"/>
      <c r="E33" s="20"/>
      <c r="F33" s="20"/>
      <c r="G33" s="21"/>
      <c r="H33" s="20"/>
      <c r="I33" s="22"/>
      <c r="J33" s="20"/>
      <c r="N33" s="101">
        <v>7</v>
      </c>
      <c r="O33" s="101">
        <v>1.4</v>
      </c>
      <c r="P33" s="101">
        <v>2.06</v>
      </c>
      <c r="Q33" s="101">
        <v>2.5</v>
      </c>
      <c r="R33" s="101">
        <v>7</v>
      </c>
      <c r="S33" s="105" t="str">
        <f>IF(($L$30&gt;=N33)*($L$30&lt;N34),HLOOKUP($E$67,$O$23:R33,ROWS($O$23:R33),FALSE)+($L$30-N33)/(N34-N33)*(HLOOKUP($E$67,$O$23:R34,ROWS($O$23:R34),FALSE)-HLOOKUP($E$67,$O$23:R33,ROWS($O$23:R33),FALSE)),"")</f>
        <v/>
      </c>
      <c r="BJ33" s="132"/>
      <c r="BK33" s="132"/>
    </row>
    <row r="34" spans="1:63" ht="12.75" x14ac:dyDescent="0.2">
      <c r="A34" s="20"/>
      <c r="B34" s="19"/>
      <c r="C34" s="20"/>
      <c r="D34" s="24"/>
      <c r="E34" s="20"/>
      <c r="F34" s="20"/>
      <c r="G34" s="21"/>
      <c r="H34" s="20"/>
      <c r="I34" s="22"/>
      <c r="J34" s="20"/>
      <c r="N34" s="101">
        <v>8</v>
      </c>
      <c r="O34" s="101">
        <v>1.42</v>
      </c>
      <c r="P34" s="101">
        <v>2.09</v>
      </c>
      <c r="Q34" s="101">
        <v>2.6</v>
      </c>
      <c r="R34" s="101">
        <v>8</v>
      </c>
      <c r="S34" s="105" t="str">
        <f>IF(($L$30&gt;=N34)*($L$30&lt;N35),HLOOKUP($E$67,$O$23:R34,ROWS($O$23:R34),FALSE)+($L$30-N34)/(N35-N34)*(HLOOKUP($E$67,$O$23:R35,ROWS($O$23:R35),FALSE)-HLOOKUP($E$67,$O$23:R34,ROWS($O$23:R34),FALSE)),"")</f>
        <v/>
      </c>
      <c r="BJ34" s="132"/>
      <c r="BK34" s="132"/>
    </row>
    <row r="35" spans="1:63" ht="12.75" x14ac:dyDescent="0.2">
      <c r="A35" s="20"/>
      <c r="B35" s="19"/>
      <c r="C35" s="21" t="str">
        <f>"  "&amp;E44&amp;" ft Excavated Dia"</f>
        <v xml:space="preserve">  15 ft Excavated Dia</v>
      </c>
      <c r="E35" s="20"/>
      <c r="F35" s="20"/>
      <c r="G35" s="21"/>
      <c r="H35" s="20"/>
      <c r="I35" s="22"/>
      <c r="J35" s="20"/>
      <c r="N35" s="101">
        <v>9</v>
      </c>
      <c r="O35" s="101">
        <v>1.44</v>
      </c>
      <c r="P35" s="101">
        <v>2.12</v>
      </c>
      <c r="Q35" s="101">
        <v>2.7</v>
      </c>
      <c r="R35" s="101">
        <v>9</v>
      </c>
      <c r="S35" s="105" t="str">
        <f>IF(($L$30&gt;=N35)*($L$30&lt;N36),HLOOKUP($E$67,$O$23:R35,ROWS($O$23:R35),FALSE)+($L$30-N35)/(N36-N35)*(HLOOKUP($E$67,$O$23:R36,ROWS($O$23:R36),FALSE)-HLOOKUP($E$67,$O$23:R35,ROWS($O$23:R35),FALSE)),"")</f>
        <v/>
      </c>
      <c r="BJ35" s="132"/>
      <c r="BK35" s="132"/>
    </row>
    <row r="36" spans="1:63" ht="12.75" x14ac:dyDescent="0.2">
      <c r="A36" s="20"/>
      <c r="B36" s="19"/>
      <c r="C36" s="20"/>
      <c r="D36" s="24"/>
      <c r="E36" s="20"/>
      <c r="F36" s="20"/>
      <c r="G36" s="21" t="str">
        <f>"Tunnel Invert EL "&amp;E48</f>
        <v>Tunnel Invert EL 79.5</v>
      </c>
      <c r="H36" s="20"/>
      <c r="I36" s="22"/>
      <c r="J36" s="20"/>
      <c r="N36" s="101">
        <v>10</v>
      </c>
      <c r="O36" s="101">
        <v>1.45</v>
      </c>
      <c r="P36" s="101">
        <v>2.15</v>
      </c>
      <c r="Q36" s="101">
        <v>2.8</v>
      </c>
      <c r="R36" s="101">
        <v>10</v>
      </c>
      <c r="S36" s="105" t="str">
        <f>IF(($L$30&gt;=N36)*($L$30&lt;N37),HLOOKUP($E$67,$O$23:R36,ROWS($O$23:R36),FALSE)+($L$30-N36)/(N37-N36)*(HLOOKUP($E$67,$O$23:R37,ROWS($O$23:R37),FALSE)-HLOOKUP($E$67,$O$23:R36,ROWS($O$23:R36),FALSE)),"")</f>
        <v/>
      </c>
      <c r="BJ36" s="132"/>
      <c r="BK36" s="132"/>
    </row>
    <row r="37" spans="1:63" ht="12.75" x14ac:dyDescent="0.2">
      <c r="A37" s="18"/>
      <c r="B37" s="19"/>
      <c r="C37" s="20"/>
      <c r="D37" s="24"/>
      <c r="E37" s="20"/>
      <c r="F37" s="20"/>
      <c r="G37" s="21"/>
      <c r="H37" s="20"/>
      <c r="I37" s="22"/>
      <c r="J37" s="20"/>
      <c r="N37" s="101">
        <v>11</v>
      </c>
      <c r="O37" s="101">
        <v>1.45</v>
      </c>
      <c r="P37" s="101">
        <v>2.17</v>
      </c>
      <c r="Q37" s="101">
        <v>2.9</v>
      </c>
      <c r="R37" s="101">
        <v>11</v>
      </c>
      <c r="S37" s="105" t="str">
        <f>IF(($L$30&gt;=N37)*($L$30&lt;N38),HLOOKUP($E$67,$O$23:R37,ROWS($O$23:R37),FALSE)+($L$30-N37)/(N38-N37)*(HLOOKUP($E$67,$O$23:R38,ROWS($O$23:R38),FALSE)-HLOOKUP($E$67,$O$23:R37,ROWS($O$23:R37),FALSE)),"")</f>
        <v/>
      </c>
      <c r="BJ37" s="132"/>
      <c r="BK37" s="132"/>
    </row>
    <row r="38" spans="1:63" ht="12.75" x14ac:dyDescent="0.2">
      <c r="A38" s="70" t="s">
        <v>13</v>
      </c>
      <c r="B38" s="20"/>
      <c r="C38" s="24"/>
      <c r="D38" s="20"/>
      <c r="E38" s="20"/>
      <c r="F38" s="21"/>
      <c r="G38" s="20"/>
      <c r="I38" s="22"/>
      <c r="J38" s="20"/>
      <c r="N38" s="101">
        <v>12</v>
      </c>
      <c r="O38" s="101">
        <v>1.45</v>
      </c>
      <c r="P38" s="101">
        <v>2.21</v>
      </c>
      <c r="Q38" s="101">
        <v>3</v>
      </c>
      <c r="R38" s="101">
        <v>12</v>
      </c>
      <c r="S38" s="105" t="str">
        <f>IF(($L$30&gt;=N38)*($L$30&lt;N39),HLOOKUP($E$67,$O$23:R38,ROWS($O$23:R38),FALSE)+($L$30-N38)/(N39-N38)*(HLOOKUP($E$67,$O$23:R39,ROWS($O$23:R39),FALSE)-HLOOKUP($E$67,$O$23:R38,ROWS($O$23:R38),FALSE)),"")</f>
        <v/>
      </c>
      <c r="BJ38" s="132"/>
      <c r="BK38" s="132"/>
    </row>
    <row r="39" spans="1:63" ht="15.75" x14ac:dyDescent="0.2">
      <c r="A39" s="20" t="s">
        <v>15</v>
      </c>
      <c r="B39" s="22"/>
      <c r="C39" s="20"/>
      <c r="D39" s="24" t="s">
        <v>153</v>
      </c>
      <c r="E39" s="72">
        <v>28000</v>
      </c>
      <c r="F39" s="21"/>
      <c r="G39" s="20"/>
      <c r="I39" s="22"/>
      <c r="J39" s="20"/>
      <c r="BJ39" s="132"/>
      <c r="BK39" s="132"/>
    </row>
    <row r="40" spans="1:63" ht="15.75" x14ac:dyDescent="0.3">
      <c r="A40" s="20" t="s">
        <v>14</v>
      </c>
      <c r="B40" s="22"/>
      <c r="C40" s="20"/>
      <c r="D40" s="24" t="s">
        <v>17</v>
      </c>
      <c r="E40" s="72">
        <v>42000</v>
      </c>
      <c r="F40" s="21"/>
      <c r="G40" s="20"/>
      <c r="I40" s="22"/>
      <c r="J40" s="20"/>
      <c r="R40" s="12" t="s">
        <v>76</v>
      </c>
      <c r="S40" s="103">
        <f>MAX(S24:S38)</f>
        <v>0.36666666666666664</v>
      </c>
      <c r="BJ40" s="132"/>
      <c r="BK40" s="132"/>
    </row>
    <row r="41" spans="1:63" ht="12.75" x14ac:dyDescent="0.2">
      <c r="A41" s="20" t="s">
        <v>37</v>
      </c>
      <c r="B41" s="22"/>
      <c r="C41" s="20"/>
      <c r="D41" s="24" t="s">
        <v>38</v>
      </c>
      <c r="E41" s="72">
        <v>29000000</v>
      </c>
      <c r="F41" s="21"/>
      <c r="G41" s="20"/>
      <c r="I41" s="22"/>
      <c r="J41" s="20"/>
      <c r="BJ41" s="132"/>
      <c r="BK41" s="132"/>
    </row>
    <row r="42" spans="1:63" ht="15" customHeight="1" x14ac:dyDescent="0.2">
      <c r="B42" s="55"/>
      <c r="C42" s="55"/>
      <c r="D42" s="55"/>
      <c r="E42" s="76"/>
      <c r="F42" s="69"/>
      <c r="G42" s="20"/>
      <c r="I42" s="22"/>
      <c r="J42" s="20"/>
      <c r="BJ42" s="132"/>
      <c r="BK42" s="132"/>
    </row>
    <row r="43" spans="1:63" ht="15" customHeight="1" x14ac:dyDescent="0.2">
      <c r="A43" s="32" t="s">
        <v>18</v>
      </c>
      <c r="B43" s="55"/>
      <c r="C43" s="55"/>
      <c r="D43" s="55"/>
      <c r="E43" s="76"/>
      <c r="F43" s="69"/>
      <c r="G43" s="20"/>
      <c r="I43" s="22"/>
      <c r="J43" s="20"/>
      <c r="K43" s="12" t="s">
        <v>81</v>
      </c>
      <c r="BJ43" s="132"/>
      <c r="BK43" s="132"/>
    </row>
    <row r="44" spans="1:63" ht="15" customHeight="1" x14ac:dyDescent="0.2">
      <c r="A44" s="27" t="s">
        <v>20</v>
      </c>
      <c r="B44" s="55"/>
      <c r="C44" s="55"/>
      <c r="D44" s="61" t="s">
        <v>21</v>
      </c>
      <c r="E44" s="75">
        <v>15</v>
      </c>
      <c r="F44" s="69"/>
      <c r="G44" s="20"/>
      <c r="I44" s="22"/>
      <c r="J44" s="20"/>
      <c r="BJ44" s="132"/>
      <c r="BK44" s="132"/>
    </row>
    <row r="45" spans="1:63" ht="15" customHeight="1" x14ac:dyDescent="0.2">
      <c r="A45" s="32"/>
      <c r="B45" s="55"/>
      <c r="C45" s="55"/>
      <c r="D45" s="55"/>
      <c r="E45" s="76"/>
      <c r="F45" s="69"/>
      <c r="G45" s="20"/>
      <c r="I45" s="22"/>
      <c r="J45" s="20"/>
      <c r="K45" s="12" t="s">
        <v>86</v>
      </c>
      <c r="L45" s="12" t="s">
        <v>87</v>
      </c>
      <c r="BJ45" s="132"/>
      <c r="BK45" s="132"/>
    </row>
    <row r="46" spans="1:63" ht="15" customHeight="1" x14ac:dyDescent="0.2">
      <c r="A46" s="32"/>
      <c r="B46" s="55"/>
      <c r="C46" s="55"/>
      <c r="D46" s="55"/>
      <c r="E46" s="76"/>
      <c r="F46" s="69"/>
      <c r="G46" s="20"/>
      <c r="I46" s="22"/>
      <c r="J46" s="20"/>
      <c r="K46" s="101" t="s">
        <v>83</v>
      </c>
      <c r="L46" s="101">
        <v>50</v>
      </c>
    </row>
    <row r="47" spans="1:63" ht="15" customHeight="1" x14ac:dyDescent="0.2">
      <c r="A47" s="27" t="s">
        <v>19</v>
      </c>
      <c r="B47" s="55"/>
      <c r="C47" s="55"/>
      <c r="D47" s="61" t="s">
        <v>26</v>
      </c>
      <c r="E47" s="73">
        <v>100</v>
      </c>
      <c r="F47" s="69"/>
      <c r="G47" s="20"/>
      <c r="I47" s="22"/>
      <c r="J47" s="20"/>
      <c r="K47" s="101" t="s">
        <v>84</v>
      </c>
      <c r="L47" s="101">
        <v>111</v>
      </c>
      <c r="X47" s="12" t="s">
        <v>242</v>
      </c>
    </row>
    <row r="48" spans="1:63" ht="15" customHeight="1" x14ac:dyDescent="0.2">
      <c r="A48" s="27" t="s">
        <v>22</v>
      </c>
      <c r="B48" s="55"/>
      <c r="C48" s="55"/>
      <c r="D48" s="61" t="s">
        <v>25</v>
      </c>
      <c r="E48" s="73">
        <v>79.5</v>
      </c>
      <c r="F48" s="69"/>
      <c r="G48" s="20"/>
      <c r="I48" s="22"/>
      <c r="J48" s="20"/>
    </row>
    <row r="49" spans="1:12" ht="15" customHeight="1" x14ac:dyDescent="0.2">
      <c r="A49" s="80" t="s">
        <v>23</v>
      </c>
      <c r="B49" s="55"/>
      <c r="C49" s="55"/>
      <c r="D49" s="61" t="s">
        <v>27</v>
      </c>
      <c r="E49" s="74">
        <f>E48+0.5*E44</f>
        <v>87</v>
      </c>
      <c r="F49" s="79" t="str">
        <f>_xll.EQS(E49,"Units= ; EqnPrefix= ; EqnNo= 0; Multiplication= 0; ShowWorking= 0; EqnStyle= 1; Eqp$F$31_0")</f>
        <v/>
      </c>
      <c r="G49" s="20"/>
      <c r="H49" s="80"/>
      <c r="I49" s="22"/>
      <c r="J49" s="20"/>
      <c r="K49" s="12" t="s">
        <v>97</v>
      </c>
    </row>
    <row r="50" spans="1:12" ht="15" customHeight="1" x14ac:dyDescent="0.2">
      <c r="A50" s="27" t="s">
        <v>24</v>
      </c>
      <c r="B50" s="55"/>
      <c r="C50" s="55"/>
      <c r="D50" s="61" t="s">
        <v>28</v>
      </c>
      <c r="E50" s="74">
        <f>E48+E44</f>
        <v>94.5</v>
      </c>
      <c r="F50" s="79" t="str">
        <f>_xll.EQS(E50,"Units= ; EqnPrefix= ; EqnNo= 0; Multiplication= 0; ShowWorking= 0; EqnStyle= 1; Eqp$F$32_0")</f>
        <v/>
      </c>
      <c r="G50" s="20"/>
      <c r="I50" s="22"/>
      <c r="J50" s="20"/>
      <c r="K50" s="15" t="s">
        <v>96</v>
      </c>
      <c r="L50" s="15" t="s">
        <v>98</v>
      </c>
    </row>
    <row r="51" spans="1:12" ht="15" customHeight="1" x14ac:dyDescent="0.2">
      <c r="B51" s="55"/>
      <c r="C51" s="55"/>
      <c r="D51" s="55"/>
      <c r="E51" s="76"/>
      <c r="F51" s="69"/>
      <c r="G51" s="20"/>
      <c r="I51" s="22"/>
      <c r="J51" s="20"/>
      <c r="K51" s="101" t="s">
        <v>99</v>
      </c>
      <c r="L51" s="101">
        <v>0.22</v>
      </c>
    </row>
    <row r="52" spans="1:12" ht="15" customHeight="1" x14ac:dyDescent="0.2">
      <c r="A52" s="32" t="s">
        <v>61</v>
      </c>
      <c r="F52" s="21"/>
      <c r="G52" s="20"/>
      <c r="I52" s="22"/>
      <c r="J52" s="20"/>
      <c r="K52" s="101" t="s">
        <v>100</v>
      </c>
      <c r="L52" s="101">
        <v>0.44</v>
      </c>
    </row>
    <row r="53" spans="1:12" ht="15" customHeight="1" x14ac:dyDescent="0.2">
      <c r="A53" s="71" t="s">
        <v>60</v>
      </c>
      <c r="C53" s="88" t="s">
        <v>30</v>
      </c>
      <c r="D53" s="88" t="s">
        <v>29</v>
      </c>
      <c r="E53" s="89" t="s">
        <v>32</v>
      </c>
      <c r="F53" s="90" t="s">
        <v>33</v>
      </c>
      <c r="G53" s="90" t="s">
        <v>34</v>
      </c>
      <c r="I53" s="22"/>
      <c r="J53" s="20"/>
    </row>
    <row r="54" spans="1:12" ht="15" customHeight="1" x14ac:dyDescent="0.2">
      <c r="C54" s="86" t="s">
        <v>31</v>
      </c>
      <c r="D54" s="97">
        <v>100</v>
      </c>
      <c r="E54" s="87">
        <v>120</v>
      </c>
      <c r="F54" s="85">
        <v>0</v>
      </c>
      <c r="G54" s="85">
        <f t="array" ref="G54">IF(AND(C54:E54&lt;&gt;""),IF(AND(C55:E55&lt;&gt;""),F54+(D54-D55)*E54,F54+(D54-$D$64)*E54),"")</f>
        <v>660</v>
      </c>
      <c r="I54" s="22"/>
      <c r="J54" s="20"/>
    </row>
    <row r="55" spans="1:12" ht="15" customHeight="1" x14ac:dyDescent="0.2">
      <c r="C55" s="86"/>
      <c r="D55" s="97"/>
      <c r="E55" s="87"/>
      <c r="F55" s="85" t="str">
        <f t="array" ref="F55">IF(AND(C55:E55&lt;&gt;""),G54,"")</f>
        <v/>
      </c>
      <c r="G55" s="85" t="str">
        <f t="array" ref="G55">IF(AND(C55:E55&lt;&gt;""),IF(AND(C56:E56&lt;&gt;""),F55+(D55-D56)*E55,F55+(D55-$D$64)*E55),"")</f>
        <v/>
      </c>
      <c r="I55" s="22"/>
      <c r="J55" s="20"/>
    </row>
    <row r="56" spans="1:12" ht="15" customHeight="1" x14ac:dyDescent="0.2">
      <c r="C56" s="86"/>
      <c r="D56" s="97"/>
      <c r="E56" s="87"/>
      <c r="F56" s="85" t="str">
        <f t="array" ref="F56">IF(AND(C56:E56&lt;&gt;""),G55,"")</f>
        <v/>
      </c>
      <c r="G56" s="85" t="str">
        <f t="array" ref="G56">IF(AND(C56:E56&lt;&gt;""),IF(AND(C57:E57&lt;&gt;""),F56+(D56-D57)*E56,F56+(D56-$D$64)*E56),"")</f>
        <v/>
      </c>
      <c r="I56" s="22"/>
      <c r="J56" s="20"/>
    </row>
    <row r="57" spans="1:12" ht="15" customHeight="1" x14ac:dyDescent="0.2">
      <c r="C57" s="86"/>
      <c r="D57" s="97"/>
      <c r="E57" s="87"/>
      <c r="F57" s="85" t="str">
        <f t="array" ref="F57">IF(AND(C57:E57&lt;&gt;""),G56,"")</f>
        <v/>
      </c>
      <c r="G57" s="85" t="str">
        <f t="array" ref="G57">IF(AND(C57:E57&lt;&gt;""),IF(AND(C58:E58&lt;&gt;""),F57+(D57-D58)*E57,F57+(D57-$D$64)*E57),"")</f>
        <v/>
      </c>
      <c r="I57" s="22"/>
      <c r="J57" s="20"/>
    </row>
    <row r="58" spans="1:12" ht="15" customHeight="1" x14ac:dyDescent="0.2">
      <c r="C58" s="86"/>
      <c r="D58" s="97"/>
      <c r="E58" s="87"/>
      <c r="F58" s="85" t="str">
        <f t="array" ref="F58">IF(AND(C58:E58&lt;&gt;""),G57,"")</f>
        <v/>
      </c>
      <c r="G58" s="85" t="str">
        <f t="array" ref="G58">IF(AND(C58:E58&lt;&gt;""),IF(AND(C59:E59&lt;&gt;""),F58+(D58-D59)*E58,F58+(D58-$D$64)*E58),"")</f>
        <v/>
      </c>
      <c r="I58" s="22"/>
      <c r="J58" s="20"/>
    </row>
    <row r="59" spans="1:12" ht="15" customHeight="1" x14ac:dyDescent="0.2">
      <c r="C59" s="86"/>
      <c r="D59" s="97"/>
      <c r="E59" s="87"/>
      <c r="F59" s="85" t="str">
        <f t="array" ref="F59">IF(AND(C59:E59&lt;&gt;""),G58,"")</f>
        <v/>
      </c>
      <c r="G59" s="85" t="str">
        <f t="array" ref="G59">IF(AND(C59:E59&lt;&gt;""),IF(AND(C60:E60&lt;&gt;""),F59+(D59-D60)*E59,F59+(D59-$D$64)*E59),"")</f>
        <v/>
      </c>
      <c r="I59" s="22"/>
      <c r="J59" s="20"/>
    </row>
    <row r="60" spans="1:12" ht="15" customHeight="1" x14ac:dyDescent="0.2">
      <c r="C60" s="86"/>
      <c r="D60" s="97"/>
      <c r="E60" s="87"/>
      <c r="F60" s="85" t="str">
        <f t="array" ref="F60">IF(AND(C60:E60&lt;&gt;""),G59,"")</f>
        <v/>
      </c>
      <c r="G60" s="85" t="str">
        <f t="array" ref="G60">IF(AND(C60:E60&lt;&gt;""),IF(AND(C61:E61&lt;&gt;""),F60+(D60-D61)*E60,F60+(D60-$D$64)*E60),"")</f>
        <v/>
      </c>
      <c r="I60" s="22"/>
      <c r="J60" s="20"/>
    </row>
    <row r="61" spans="1:12" ht="15" customHeight="1" x14ac:dyDescent="0.2">
      <c r="C61" s="86"/>
      <c r="D61" s="97"/>
      <c r="E61" s="87"/>
      <c r="F61" s="85" t="str">
        <f t="array" ref="F61">IF(AND(C61:E61&lt;&gt;""),G60,"")</f>
        <v/>
      </c>
      <c r="G61" s="85" t="str">
        <f t="array" ref="G61">IF(AND(C61:E61&lt;&gt;""),IF(AND(C62:E62&lt;&gt;""),F61+(D61-D62)*E61,F61+(D61-$D$64)*E61),"")</f>
        <v/>
      </c>
      <c r="I61" s="22"/>
      <c r="J61" s="20"/>
    </row>
    <row r="62" spans="1:12" ht="15" customHeight="1" x14ac:dyDescent="0.2">
      <c r="C62" s="86"/>
      <c r="D62" s="97"/>
      <c r="E62" s="87"/>
      <c r="F62" s="85" t="str">
        <f t="array" ref="F62">IF(AND(C62:E62&lt;&gt;""),G61,"")</f>
        <v/>
      </c>
      <c r="G62" s="85" t="str">
        <f t="array" ref="G62">IF(AND(C62:E62&lt;&gt;""),IF(AND(C63:E63&lt;&gt;""),F62+(D62-D63)*E62,F62+(D62-$D$64)*E62),"")</f>
        <v/>
      </c>
      <c r="I62" s="22"/>
      <c r="J62" s="20"/>
    </row>
    <row r="63" spans="1:12" ht="15" customHeight="1" x14ac:dyDescent="0.2">
      <c r="C63" s="60"/>
      <c r="D63" s="60"/>
      <c r="E63" s="91"/>
      <c r="F63" s="94"/>
      <c r="G63" s="95"/>
      <c r="I63" s="22"/>
      <c r="J63" s="20"/>
    </row>
    <row r="64" spans="1:12" ht="15" customHeight="1" x14ac:dyDescent="0.3">
      <c r="C64" s="84" t="s">
        <v>49</v>
      </c>
      <c r="D64" s="92">
        <f>E50</f>
        <v>94.5</v>
      </c>
      <c r="E64" s="91"/>
      <c r="F64" s="98" t="s">
        <v>36</v>
      </c>
      <c r="G64" s="95">
        <f>MAX(G54:G62)</f>
        <v>660</v>
      </c>
      <c r="I64" s="22"/>
      <c r="J64" s="20"/>
    </row>
    <row r="65" spans="1:10" ht="15" customHeight="1" x14ac:dyDescent="0.2">
      <c r="C65" s="84"/>
      <c r="D65" s="92"/>
      <c r="E65" s="91"/>
      <c r="F65" s="98"/>
      <c r="G65" s="95"/>
      <c r="I65" s="22"/>
      <c r="J65" s="20"/>
    </row>
    <row r="66" spans="1:10" ht="15" customHeight="1" x14ac:dyDescent="0.2">
      <c r="A66" s="27" t="s">
        <v>116</v>
      </c>
      <c r="B66" s="55"/>
      <c r="C66" s="55"/>
      <c r="D66" s="61" t="s">
        <v>36</v>
      </c>
      <c r="E66" s="99">
        <f>G64</f>
        <v>660</v>
      </c>
      <c r="F66" s="79"/>
      <c r="G66" s="93"/>
      <c r="I66" s="22"/>
      <c r="J66" s="20"/>
    </row>
    <row r="67" spans="1:10" ht="15" customHeight="1" x14ac:dyDescent="0.2">
      <c r="A67" s="20" t="s">
        <v>63</v>
      </c>
      <c r="B67" s="53"/>
      <c r="C67" s="56"/>
      <c r="D67" s="61"/>
      <c r="E67" s="140" t="s">
        <v>249</v>
      </c>
      <c r="F67" s="117"/>
      <c r="G67" s="20"/>
      <c r="I67" s="20" t="s">
        <v>252</v>
      </c>
      <c r="J67" s="20"/>
    </row>
    <row r="68" spans="1:10" ht="15" customHeight="1" x14ac:dyDescent="0.2">
      <c r="A68" s="20" t="s">
        <v>70</v>
      </c>
      <c r="B68" s="53"/>
      <c r="C68" s="56"/>
      <c r="D68" s="61" t="s">
        <v>72</v>
      </c>
      <c r="E68" s="119">
        <f>L1</f>
        <v>5.5</v>
      </c>
      <c r="F68" s="117"/>
      <c r="G68" s="20"/>
      <c r="I68" s="22"/>
      <c r="J68" s="20"/>
    </row>
    <row r="69" spans="1:10" ht="15" customHeight="1" x14ac:dyDescent="0.2">
      <c r="A69" s="20" t="s">
        <v>71</v>
      </c>
      <c r="B69" s="53"/>
      <c r="C69" s="56"/>
      <c r="D69" s="61" t="s">
        <v>21</v>
      </c>
      <c r="E69" s="119">
        <f>E44</f>
        <v>15</v>
      </c>
      <c r="F69" s="117"/>
      <c r="G69" s="20"/>
      <c r="I69" s="22"/>
      <c r="J69" s="20"/>
    </row>
    <row r="70" spans="1:10" ht="15" customHeight="1" x14ac:dyDescent="0.2">
      <c r="A70" s="20"/>
      <c r="B70" s="53"/>
      <c r="C70" s="56"/>
      <c r="D70" s="61" t="s">
        <v>73</v>
      </c>
      <c r="E70" s="116">
        <f>E68/E69</f>
        <v>0.36666666666666664</v>
      </c>
      <c r="F70" s="117" t="str">
        <f>_xll.EQS(E70,"Units= ; EqnPrefix= ; EqnNo= 0; Multiplication= 0; ShowWorking= 0; EqnStyle= 1; Eqp$F$52_0")</f>
        <v/>
      </c>
      <c r="G70" s="20"/>
      <c r="I70" s="20"/>
      <c r="J70" s="20"/>
    </row>
    <row r="71" spans="1:10" ht="15" customHeight="1" x14ac:dyDescent="0.2">
      <c r="A71" s="20" t="s">
        <v>74</v>
      </c>
      <c r="B71" s="53"/>
      <c r="C71" s="56"/>
      <c r="D71" s="61" t="s">
        <v>78</v>
      </c>
      <c r="E71" s="116">
        <f>S40</f>
        <v>0.36666666666666664</v>
      </c>
      <c r="F71" s="117"/>
      <c r="G71" s="20"/>
      <c r="I71" s="20" t="s">
        <v>252</v>
      </c>
      <c r="J71" s="20"/>
    </row>
    <row r="72" spans="1:10" ht="15" customHeight="1" x14ac:dyDescent="0.2">
      <c r="A72" s="20" t="s">
        <v>114</v>
      </c>
      <c r="B72" s="53"/>
      <c r="C72" s="56"/>
      <c r="D72" s="61" t="s">
        <v>79</v>
      </c>
      <c r="E72" s="144">
        <f>E66*_xll.OVD(E71)/_xll.UND(E70)</f>
        <v>660</v>
      </c>
      <c r="F72" s="117" t="str">
        <f>_xll.EQS(E72,"Units= ; EqnPrefix= ; EqnNo= 0; Multiplication= 0; ShowWorking= 0; EqnStyle= 1; Eqp$F$54_0")</f>
        <v/>
      </c>
      <c r="G72" s="20"/>
      <c r="I72" s="20"/>
      <c r="J72" s="20"/>
    </row>
    <row r="73" spans="1:10" ht="15" customHeight="1" x14ac:dyDescent="0.2">
      <c r="A73" s="20"/>
      <c r="B73" s="53"/>
      <c r="C73" s="56"/>
      <c r="D73" s="61"/>
      <c r="E73" s="144"/>
      <c r="F73" s="117"/>
      <c r="G73" s="20"/>
      <c r="I73" s="22"/>
      <c r="J73" s="20"/>
    </row>
    <row r="74" spans="1:10" ht="15" customHeight="1" x14ac:dyDescent="0.2">
      <c r="A74" s="20"/>
      <c r="B74" s="53"/>
      <c r="C74" s="56"/>
      <c r="D74" s="61"/>
      <c r="E74" s="144"/>
      <c r="F74" s="117"/>
      <c r="G74" s="20"/>
      <c r="I74" s="22"/>
      <c r="J74" s="20"/>
    </row>
    <row r="75" spans="1:10" ht="15" customHeight="1" x14ac:dyDescent="0.2">
      <c r="A75" s="96" t="s">
        <v>59</v>
      </c>
      <c r="D75" s="60"/>
      <c r="E75" s="88" t="s">
        <v>80</v>
      </c>
      <c r="F75" s="89" t="s">
        <v>35</v>
      </c>
      <c r="G75" s="90" t="s">
        <v>57</v>
      </c>
      <c r="I75" s="22"/>
      <c r="J75" s="20"/>
    </row>
    <row r="76" spans="1:10" ht="15" customHeight="1" x14ac:dyDescent="0.2">
      <c r="D76" s="60"/>
      <c r="E76" s="97">
        <v>0</v>
      </c>
      <c r="F76" s="87">
        <v>62.4</v>
      </c>
      <c r="G76" s="85">
        <f>MAX((E76-$D$78)*F76,0)</f>
        <v>0</v>
      </c>
      <c r="I76" s="22"/>
      <c r="J76" s="20"/>
    </row>
    <row r="77" spans="1:10" ht="15" customHeight="1" x14ac:dyDescent="0.2">
      <c r="C77" s="60"/>
      <c r="D77" s="60"/>
      <c r="E77" s="91"/>
      <c r="F77" s="94"/>
      <c r="G77" s="95"/>
      <c r="I77" s="22"/>
      <c r="J77" s="20"/>
    </row>
    <row r="78" spans="1:10" ht="15" customHeight="1" x14ac:dyDescent="0.3">
      <c r="C78" s="84" t="s">
        <v>49</v>
      </c>
      <c r="D78" s="92">
        <f>E50</f>
        <v>94.5</v>
      </c>
      <c r="E78" s="91"/>
      <c r="F78" s="98" t="s">
        <v>58</v>
      </c>
      <c r="G78" s="95">
        <f>G76</f>
        <v>0</v>
      </c>
      <c r="I78" s="22"/>
      <c r="J78" s="20"/>
    </row>
    <row r="79" spans="1:10" ht="15" customHeight="1" x14ac:dyDescent="0.2">
      <c r="C79" s="84"/>
      <c r="D79" s="92"/>
      <c r="E79" s="91"/>
      <c r="F79" s="98"/>
      <c r="G79" s="95"/>
      <c r="I79" s="22"/>
      <c r="J79" s="20"/>
    </row>
    <row r="80" spans="1:10" ht="15" customHeight="1" x14ac:dyDescent="0.2">
      <c r="A80" s="18" t="s">
        <v>115</v>
      </c>
      <c r="C80" s="84"/>
      <c r="D80" s="92"/>
      <c r="E80" s="91"/>
      <c r="F80" s="98"/>
      <c r="G80" s="95"/>
      <c r="I80" s="22"/>
      <c r="J80" s="20"/>
    </row>
    <row r="81" spans="1:10" ht="15" customHeight="1" x14ac:dyDescent="0.3">
      <c r="A81" s="27" t="s">
        <v>115</v>
      </c>
      <c r="C81" s="84"/>
      <c r="D81" s="145" t="s">
        <v>77</v>
      </c>
      <c r="E81" s="91">
        <f>G78+E72</f>
        <v>660</v>
      </c>
      <c r="F81" s="136" t="str">
        <f>_xll.EQS(E81,"Units= ; EqnPrefix= ; EqnNo= 0; Multiplication= 0; ShowWorking= 0; EqnStyle= 0; Eqp$F$63_0")</f>
        <v/>
      </c>
      <c r="G81" s="95"/>
      <c r="I81" s="22"/>
      <c r="J81" s="20"/>
    </row>
    <row r="82" spans="1:10" ht="15" customHeight="1" x14ac:dyDescent="0.2">
      <c r="C82" s="84"/>
      <c r="D82" s="92"/>
      <c r="E82" s="91"/>
      <c r="F82" s="98"/>
      <c r="G82" s="95"/>
      <c r="I82" s="22"/>
      <c r="J82" s="20"/>
    </row>
    <row r="83" spans="1:10" ht="15" customHeight="1" x14ac:dyDescent="0.2">
      <c r="C83" s="84"/>
      <c r="D83" s="92"/>
      <c r="E83" s="91"/>
      <c r="F83" s="95"/>
      <c r="G83" s="93"/>
      <c r="I83" s="22"/>
      <c r="J83" s="20"/>
    </row>
    <row r="84" spans="1:10" ht="15" customHeight="1" x14ac:dyDescent="0.2">
      <c r="A84" s="18" t="s">
        <v>62</v>
      </c>
      <c r="B84" s="53"/>
      <c r="C84" s="54"/>
      <c r="D84" s="55"/>
      <c r="E84" s="78"/>
      <c r="F84" s="21"/>
      <c r="G84" s="20"/>
      <c r="I84" s="22"/>
      <c r="J84" s="20"/>
    </row>
    <row r="85" spans="1:10" ht="15" customHeight="1" x14ac:dyDescent="0.2">
      <c r="A85" s="110" t="s">
        <v>50</v>
      </c>
      <c r="C85" s="56"/>
      <c r="D85" s="113" t="s">
        <v>52</v>
      </c>
      <c r="E85" s="78"/>
      <c r="F85" s="21"/>
      <c r="G85" s="20"/>
      <c r="I85" s="22"/>
      <c r="J85" s="20"/>
    </row>
    <row r="86" spans="1:10" ht="15" customHeight="1" x14ac:dyDescent="0.2">
      <c r="A86" s="110"/>
      <c r="C86" s="56"/>
      <c r="D86" s="55"/>
      <c r="E86" s="78"/>
      <c r="F86" s="21"/>
      <c r="G86" s="20"/>
      <c r="I86" s="22"/>
      <c r="J86" s="20"/>
    </row>
    <row r="87" spans="1:10" ht="15" customHeight="1" x14ac:dyDescent="0.2">
      <c r="A87" s="102" t="s">
        <v>55</v>
      </c>
      <c r="B87" s="57"/>
      <c r="C87" s="114" t="s">
        <v>49</v>
      </c>
      <c r="D87" s="115">
        <f>L1</f>
        <v>5.5</v>
      </c>
      <c r="E87" s="78"/>
      <c r="F87" s="21"/>
      <c r="G87" s="20"/>
      <c r="I87" s="22"/>
      <c r="J87" s="20"/>
    </row>
    <row r="88" spans="1:10" ht="15" customHeight="1" x14ac:dyDescent="0.2">
      <c r="A88" s="102" t="s">
        <v>39</v>
      </c>
      <c r="B88" s="57"/>
      <c r="C88" s="84" t="s">
        <v>49</v>
      </c>
      <c r="D88" s="109">
        <f>IF(D85="Cooper E80",M14,"")</f>
        <v>2266.6666666666665</v>
      </c>
      <c r="E88" s="78"/>
      <c r="F88" s="21"/>
      <c r="G88" s="20"/>
      <c r="I88" s="22"/>
      <c r="J88" s="20"/>
    </row>
    <row r="89" spans="1:10" ht="15" customHeight="1" x14ac:dyDescent="0.2">
      <c r="A89" s="102" t="s">
        <v>48</v>
      </c>
      <c r="B89" s="57"/>
      <c r="C89" s="84" t="s">
        <v>49</v>
      </c>
      <c r="D89" s="109" t="str">
        <f>IF(D85="AASHTO H20",Q14,"")</f>
        <v/>
      </c>
      <c r="E89" s="78"/>
      <c r="F89" s="21"/>
      <c r="G89" s="20"/>
      <c r="I89" s="22"/>
      <c r="J89" s="20"/>
    </row>
    <row r="90" spans="1:10" ht="15" customHeight="1" x14ac:dyDescent="0.2">
      <c r="A90" s="20"/>
      <c r="B90" s="53"/>
      <c r="C90" s="58"/>
      <c r="D90" s="55"/>
      <c r="E90" s="78"/>
      <c r="F90" s="21"/>
      <c r="G90" s="20"/>
      <c r="I90" s="22"/>
      <c r="J90" s="20"/>
    </row>
    <row r="91" spans="1:10" ht="15" customHeight="1" x14ac:dyDescent="0.2">
      <c r="A91" s="20" t="s">
        <v>91</v>
      </c>
      <c r="B91" s="53"/>
      <c r="C91" s="58"/>
      <c r="D91" s="61" t="s">
        <v>54</v>
      </c>
      <c r="E91" s="112">
        <f>MAX(D88:D89)</f>
        <v>2266.6666666666665</v>
      </c>
      <c r="F91" s="21"/>
      <c r="G91" s="20"/>
      <c r="I91" s="22"/>
      <c r="J91" s="20"/>
    </row>
    <row r="92" spans="1:10" ht="15" customHeight="1" x14ac:dyDescent="0.2">
      <c r="A92" s="20"/>
      <c r="B92" s="53"/>
      <c r="C92" s="58"/>
      <c r="D92" s="61"/>
      <c r="E92" s="112"/>
      <c r="F92" s="21"/>
      <c r="G92" s="20"/>
      <c r="I92" s="22"/>
      <c r="J92" s="20"/>
    </row>
    <row r="93" spans="1:10" ht="15" customHeight="1" x14ac:dyDescent="0.2">
      <c r="A93" s="18" t="s">
        <v>119</v>
      </c>
      <c r="B93" s="53"/>
      <c r="C93" s="58"/>
      <c r="D93" s="61"/>
      <c r="E93" s="112"/>
      <c r="F93" s="21"/>
      <c r="G93" s="20"/>
      <c r="I93" s="22"/>
      <c r="J93" s="20"/>
    </row>
    <row r="94" spans="1:10" ht="15" customHeight="1" x14ac:dyDescent="0.2">
      <c r="A94" s="20" t="s">
        <v>120</v>
      </c>
      <c r="B94" s="53"/>
      <c r="C94" s="56"/>
      <c r="D94" s="61" t="s">
        <v>56</v>
      </c>
      <c r="E94" s="112">
        <f>E91+E81</f>
        <v>2926.6666666666665</v>
      </c>
      <c r="F94" s="117" t="str">
        <f>_xll.EQS(E94,"Units= ; EqnPrefix= ; EqnNo= 0; Multiplication= 0; ShowWorking= 0; EqnStyle= 1; Eqp$F$76_0")</f>
        <v/>
      </c>
      <c r="G94" s="20"/>
      <c r="I94" s="22"/>
      <c r="J94" s="20"/>
    </row>
    <row r="95" spans="1:10" ht="15" customHeight="1" x14ac:dyDescent="0.2">
      <c r="A95" s="26"/>
      <c r="J95" s="20"/>
    </row>
    <row r="96" spans="1:10" ht="15" customHeight="1" x14ac:dyDescent="0.2">
      <c r="A96" s="32" t="s">
        <v>81</v>
      </c>
      <c r="E96" s="68"/>
      <c r="F96" s="21"/>
      <c r="G96" s="20"/>
      <c r="I96" s="22"/>
      <c r="J96" s="20"/>
    </row>
    <row r="97" spans="1:10" ht="15" customHeight="1" x14ac:dyDescent="0.2">
      <c r="A97" s="27" t="s">
        <v>82</v>
      </c>
      <c r="E97" s="86" t="s">
        <v>84</v>
      </c>
      <c r="F97" s="21"/>
      <c r="G97" s="20"/>
      <c r="I97" s="22"/>
      <c r="J97" s="20"/>
    </row>
    <row r="98" spans="1:10" ht="15" customHeight="1" x14ac:dyDescent="0.2">
      <c r="A98" s="27" t="s">
        <v>85</v>
      </c>
      <c r="D98" s="98" t="s">
        <v>88</v>
      </c>
      <c r="E98" s="77">
        <f>VLOOKUP(E97,K46:L47,COLUMNS(K46:L47),FALSE)</f>
        <v>111</v>
      </c>
      <c r="F98" s="21"/>
      <c r="G98" s="20"/>
      <c r="I98" s="22"/>
      <c r="J98" s="20"/>
    </row>
    <row r="99" spans="1:10" ht="15" customHeight="1" x14ac:dyDescent="0.2">
      <c r="A99" s="26"/>
      <c r="E99" s="68"/>
      <c r="F99" s="21"/>
      <c r="G99" s="20"/>
      <c r="I99" s="22"/>
      <c r="J99" s="20"/>
    </row>
    <row r="100" spans="1:10" ht="15" customHeight="1" x14ac:dyDescent="0.2">
      <c r="A100" s="27" t="s">
        <v>89</v>
      </c>
      <c r="D100" s="98" t="s">
        <v>38</v>
      </c>
      <c r="E100" s="121">
        <f>E41</f>
        <v>29000000</v>
      </c>
      <c r="F100" s="21"/>
      <c r="G100" s="20"/>
      <c r="I100" s="22"/>
      <c r="J100" s="20"/>
    </row>
    <row r="101" spans="1:10" ht="15" customHeight="1" x14ac:dyDescent="0.2">
      <c r="A101" s="20" t="s">
        <v>9</v>
      </c>
      <c r="B101" s="22"/>
      <c r="C101" s="20"/>
      <c r="D101" s="24" t="s">
        <v>11</v>
      </c>
      <c r="E101" s="122">
        <v>0.16339999999999999</v>
      </c>
      <c r="F101" s="21"/>
      <c r="G101" s="20"/>
      <c r="I101" s="22"/>
      <c r="J101" s="20"/>
    </row>
    <row r="102" spans="1:10" ht="15" customHeight="1" x14ac:dyDescent="0.2">
      <c r="A102" s="20" t="s">
        <v>20</v>
      </c>
      <c r="B102" s="53"/>
      <c r="C102" s="56"/>
      <c r="D102" s="61" t="s">
        <v>21</v>
      </c>
      <c r="E102" s="124">
        <f>E44</f>
        <v>15</v>
      </c>
      <c r="F102" s="21"/>
      <c r="G102" s="20"/>
      <c r="I102" s="22"/>
      <c r="J102" s="20"/>
    </row>
    <row r="103" spans="1:10" ht="15" customHeight="1" x14ac:dyDescent="0.2">
      <c r="A103" s="20" t="s">
        <v>90</v>
      </c>
      <c r="B103" s="53"/>
      <c r="C103" s="56"/>
      <c r="D103" s="55"/>
      <c r="E103" s="126">
        <f>_xll.OVD(E100*E101)/_xll.UND((12*E102)^2)</f>
        <v>146.25308641975309</v>
      </c>
      <c r="F103" s="117" t="str">
        <f>_xll.EQS(E103,"Units= ; EqnPrefix= ; EqnNo= 0; Multiplication= 0; ShowWorking= 0; EqnStyle= 0; Eqp$F$85_0")</f>
        <v/>
      </c>
      <c r="G103" s="20"/>
      <c r="I103" s="20" t="s">
        <v>251</v>
      </c>
      <c r="J103" s="20"/>
    </row>
    <row r="104" spans="1:10" ht="15" customHeight="1" x14ac:dyDescent="0.2">
      <c r="A104" s="26"/>
      <c r="G104" s="20"/>
      <c r="I104" s="22"/>
      <c r="J104" s="20"/>
    </row>
    <row r="105" spans="1:10" ht="15" customHeight="1" x14ac:dyDescent="0.2">
      <c r="A105" s="20"/>
      <c r="B105" s="53"/>
      <c r="C105" s="56"/>
      <c r="D105" s="55"/>
      <c r="E105" s="139" t="str">
        <f>IF(E103&gt;E98,"OK, &gt;"&amp;E98,"&lt;"&amp;E98&amp;", Increase Liner PL Stiffness")</f>
        <v>OK, &gt;111</v>
      </c>
      <c r="F105" s="21"/>
      <c r="G105" s="20"/>
      <c r="I105" s="22"/>
      <c r="J105" s="20"/>
    </row>
    <row r="106" spans="1:10" ht="15" customHeight="1" x14ac:dyDescent="0.2">
      <c r="A106" s="20"/>
      <c r="B106" s="53"/>
      <c r="C106" s="56"/>
      <c r="D106" s="55"/>
      <c r="F106" s="21"/>
      <c r="G106" s="20"/>
      <c r="I106" s="22"/>
      <c r="J106" s="20"/>
    </row>
    <row r="107" spans="1:10" ht="15" customHeight="1" x14ac:dyDescent="0.2">
      <c r="A107" s="32" t="s">
        <v>92</v>
      </c>
      <c r="B107" s="59"/>
      <c r="C107" s="60"/>
      <c r="D107" s="55"/>
      <c r="F107" s="21"/>
      <c r="G107" s="20"/>
      <c r="I107" s="22"/>
      <c r="J107" s="20"/>
    </row>
    <row r="108" spans="1:10" ht="15" customHeight="1" x14ac:dyDescent="0.2">
      <c r="A108" s="27" t="s">
        <v>94</v>
      </c>
      <c r="B108" s="28"/>
      <c r="C108" s="29"/>
      <c r="D108" s="24" t="s">
        <v>104</v>
      </c>
      <c r="E108" s="127">
        <f>_xll.OVD(E114)/_xll.UND(E116)*SQRT(_xll.OVD(24*E100)/_xll.UND(E113))</f>
        <v>193.09509130403674</v>
      </c>
      <c r="F108" s="117" t="str">
        <f>_xll.EQS(E108,"Units= ; EqnPrefix= ; EqnNo= 0; Multiplication= 0; ShowWorking= 0; EqnStyle= 0; Eqp$F$90_0")</f>
        <v/>
      </c>
      <c r="G108" s="20"/>
      <c r="I108" s="20" t="s">
        <v>251</v>
      </c>
      <c r="J108" s="20"/>
    </row>
    <row r="109" spans="1:10" ht="15" customHeight="1" x14ac:dyDescent="0.2">
      <c r="A109" s="26"/>
      <c r="F109" s="21"/>
      <c r="G109" s="20"/>
      <c r="I109" s="22"/>
      <c r="J109" s="20"/>
    </row>
    <row r="110" spans="1:10" ht="15" customHeight="1" x14ac:dyDescent="0.3">
      <c r="A110" s="26"/>
      <c r="D110" s="136" t="s">
        <v>103</v>
      </c>
      <c r="E110" s="127">
        <f>E102*12</f>
        <v>180</v>
      </c>
      <c r="G110" s="20"/>
      <c r="I110" s="22"/>
      <c r="J110" s="20"/>
    </row>
    <row r="111" spans="1:10" ht="15" customHeight="1" x14ac:dyDescent="0.2">
      <c r="A111" s="26"/>
      <c r="E111" s="139" t="str">
        <f>IF(E110&lt;E108,"Do &lt; Dc","Do &gt; Dc")</f>
        <v>Do &lt; Dc</v>
      </c>
      <c r="G111" s="20"/>
      <c r="I111" s="22"/>
      <c r="J111" s="20"/>
    </row>
    <row r="112" spans="1:10" ht="15" customHeight="1" x14ac:dyDescent="0.2">
      <c r="A112" s="26"/>
      <c r="G112" s="20"/>
      <c r="I112" s="22"/>
      <c r="J112" s="20"/>
    </row>
    <row r="113" spans="1:10" ht="15" customHeight="1" x14ac:dyDescent="0.2">
      <c r="A113" s="27" t="s">
        <v>93</v>
      </c>
      <c r="B113" s="22"/>
      <c r="C113" s="29"/>
      <c r="D113" s="24" t="s">
        <v>17</v>
      </c>
      <c r="E113" s="121">
        <f>E40</f>
        <v>42000</v>
      </c>
      <c r="F113" s="21"/>
      <c r="G113" s="20"/>
      <c r="I113" s="22"/>
      <c r="J113" s="20"/>
    </row>
    <row r="114" spans="1:10" ht="15" customHeight="1" x14ac:dyDescent="0.2">
      <c r="A114" s="20" t="s">
        <v>10</v>
      </c>
      <c r="B114" s="53"/>
      <c r="C114" s="54"/>
      <c r="D114" s="61" t="s">
        <v>12</v>
      </c>
      <c r="E114" s="123">
        <v>0.66</v>
      </c>
      <c r="F114" s="21"/>
      <c r="G114" s="20"/>
      <c r="I114" s="22"/>
      <c r="J114" s="20"/>
    </row>
    <row r="115" spans="1:10" ht="15" customHeight="1" x14ac:dyDescent="0.2">
      <c r="A115" s="27" t="s">
        <v>63</v>
      </c>
      <c r="B115" s="28"/>
      <c r="C115" s="29"/>
      <c r="D115" s="20"/>
      <c r="E115" s="120" t="s">
        <v>101</v>
      </c>
      <c r="F115" s="21"/>
      <c r="G115" s="20"/>
      <c r="I115" s="22"/>
      <c r="J115" s="20"/>
    </row>
    <row r="116" spans="1:10" ht="15" customHeight="1" x14ac:dyDescent="0.2">
      <c r="A116" s="20" t="s">
        <v>95</v>
      </c>
      <c r="B116" s="28"/>
      <c r="C116" s="29"/>
      <c r="D116" s="24" t="s">
        <v>102</v>
      </c>
      <c r="E116" s="77">
        <f>VLOOKUP(E115,K51:L52,COLUMNS(K51:L52),FALSE)</f>
        <v>0.44</v>
      </c>
      <c r="F116" s="21"/>
      <c r="G116" s="20"/>
      <c r="I116" s="22"/>
      <c r="J116" s="20"/>
    </row>
    <row r="117" spans="1:10" ht="15" customHeight="1" x14ac:dyDescent="0.2">
      <c r="A117" s="26"/>
      <c r="F117" s="21"/>
      <c r="G117" s="20"/>
      <c r="I117" s="22"/>
      <c r="J117" s="20"/>
    </row>
    <row r="118" spans="1:10" ht="15" customHeight="1" x14ac:dyDescent="0.2">
      <c r="A118" s="20" t="s">
        <v>105</v>
      </c>
      <c r="B118" s="28"/>
      <c r="C118" s="29"/>
      <c r="D118" s="24" t="s">
        <v>106</v>
      </c>
      <c r="E118" s="137">
        <f>E113-_xll.OVD(E113^2)/_xll.UND(48*E100)*(_xll.OVD(E110*E116)/_xll.UND(E114))^2</f>
        <v>23751.724137931036</v>
      </c>
      <c r="F118" s="117" t="str">
        <f>_xll.EQS(E118,"Units= ; EqnPrefix= ; EqnNo= 0; Multiplication= 0; ShowWorking= 0; EqnStyle= 0; Eqp$F$100_0")</f>
        <v/>
      </c>
      <c r="G118" s="20"/>
      <c r="I118" s="20" t="s">
        <v>251</v>
      </c>
      <c r="J118" s="20"/>
    </row>
    <row r="119" spans="1:10" ht="15" customHeight="1" x14ac:dyDescent="0.2">
      <c r="A119" s="55"/>
      <c r="B119" s="57"/>
      <c r="C119" s="128"/>
      <c r="E119" s="129"/>
      <c r="F119" s="69"/>
      <c r="G119" s="55"/>
      <c r="H119" s="59"/>
      <c r="I119" s="57"/>
      <c r="J119" s="20"/>
    </row>
    <row r="120" spans="1:10" ht="15" customHeight="1" x14ac:dyDescent="0.2">
      <c r="A120" s="55"/>
      <c r="B120" s="57"/>
      <c r="C120" s="128"/>
      <c r="D120" s="61" t="s">
        <v>107</v>
      </c>
      <c r="E120" s="137">
        <f>_xll.OVD(12*E100)/_xll.UND((E110*E116/E114)^2)</f>
        <v>24166.666666666668</v>
      </c>
      <c r="F120" s="79" t="str">
        <f>_xll.EQS(E120,"Units= ; EqnPrefix= ; EqnNo= 0; Multiplication= 0; ShowWorking= 0; EqnStyle= 0; Eqp$F$102_0")</f>
        <v/>
      </c>
      <c r="G120" s="55"/>
      <c r="H120" s="59"/>
      <c r="I120" s="20" t="s">
        <v>251</v>
      </c>
      <c r="J120" s="20"/>
    </row>
    <row r="121" spans="1:10" ht="15" customHeight="1" x14ac:dyDescent="0.2">
      <c r="A121" s="55"/>
      <c r="B121" s="53"/>
      <c r="C121" s="130"/>
      <c r="D121" s="55"/>
      <c r="E121" s="129"/>
      <c r="F121" s="69"/>
      <c r="G121" s="55"/>
      <c r="H121" s="59"/>
      <c r="I121" s="57"/>
      <c r="J121" s="20"/>
    </row>
    <row r="122" spans="1:10" ht="15" customHeight="1" x14ac:dyDescent="0.2">
      <c r="A122" s="55"/>
      <c r="B122" s="53"/>
      <c r="C122" s="130"/>
      <c r="D122" s="61" t="s">
        <v>16</v>
      </c>
      <c r="E122" s="138">
        <f>MIN(E118,E120)</f>
        <v>23751.724137931036</v>
      </c>
      <c r="F122" s="79" t="str">
        <f>_xll.EQS(E122,"Units= ; EqnPrefix= ; EqnNo= 0; Multiplication= 0; ShowWorking= 0; EqnStyle= 0; Eqp$F$104_0")</f>
        <v/>
      </c>
      <c r="G122" s="55"/>
      <c r="H122" s="59"/>
      <c r="I122" s="57"/>
      <c r="J122" s="20"/>
    </row>
    <row r="123" spans="1:10" ht="15" customHeight="1" x14ac:dyDescent="0.2">
      <c r="A123" s="55"/>
      <c r="B123" s="53"/>
      <c r="C123" s="130"/>
      <c r="D123" s="55"/>
      <c r="E123" s="129"/>
      <c r="F123" s="69"/>
      <c r="G123" s="55"/>
      <c r="H123" s="59"/>
      <c r="I123" s="57"/>
      <c r="J123" s="20"/>
    </row>
    <row r="124" spans="1:10" ht="15" customHeight="1" x14ac:dyDescent="0.2">
      <c r="A124" s="70" t="s">
        <v>108</v>
      </c>
      <c r="B124" s="53"/>
      <c r="C124" s="58"/>
      <c r="D124" s="55"/>
      <c r="E124" s="129"/>
      <c r="F124" s="69"/>
      <c r="G124" s="55"/>
      <c r="H124" s="59"/>
      <c r="I124" s="57"/>
      <c r="J124" s="20"/>
    </row>
    <row r="125" spans="1:10" ht="15" customHeight="1" x14ac:dyDescent="0.2">
      <c r="A125" s="55" t="s">
        <v>123</v>
      </c>
      <c r="B125" s="57"/>
      <c r="C125" s="130"/>
      <c r="D125" s="61" t="s">
        <v>109</v>
      </c>
      <c r="E125" s="97">
        <v>2</v>
      </c>
      <c r="F125" s="69"/>
      <c r="G125" s="55"/>
      <c r="H125" s="59"/>
      <c r="I125" s="57"/>
      <c r="J125" s="20"/>
    </row>
    <row r="126" spans="1:10" ht="15" customHeight="1" x14ac:dyDescent="0.2">
      <c r="A126" s="55" t="s">
        <v>113</v>
      </c>
      <c r="B126" s="53"/>
      <c r="C126" s="130"/>
      <c r="D126" s="61" t="s">
        <v>112</v>
      </c>
      <c r="E126" s="142">
        <v>2.7422</v>
      </c>
      <c r="F126" s="69"/>
      <c r="G126" s="55"/>
      <c r="H126" s="59"/>
      <c r="I126" s="57"/>
      <c r="J126" s="20"/>
    </row>
    <row r="127" spans="1:10" ht="15" customHeight="1" x14ac:dyDescent="0.2">
      <c r="A127" s="55" t="s">
        <v>110</v>
      </c>
      <c r="B127" s="57"/>
      <c r="C127" s="130"/>
      <c r="D127" s="61" t="s">
        <v>111</v>
      </c>
      <c r="E127" s="141">
        <f>_xll.OVD(E122*E126)/_xll.UND(E125)</f>
        <v>32565.988965517245</v>
      </c>
      <c r="F127" s="79" t="str">
        <f>_xll.EQS(E127,"Units= ; EqnPrefix= ; EqnNo= 0; Multiplication= 0; ShowWorking= 0; EqnStyle= 0; Eqp$F$109_0")</f>
        <v/>
      </c>
      <c r="G127" s="55"/>
      <c r="H127" s="59"/>
      <c r="I127" s="57"/>
      <c r="J127" s="20"/>
    </row>
    <row r="128" spans="1:10" ht="15" customHeight="1" x14ac:dyDescent="0.2">
      <c r="A128" s="26"/>
      <c r="F128" s="69"/>
      <c r="G128" s="55"/>
      <c r="H128" s="59"/>
      <c r="I128" s="57"/>
      <c r="J128" s="20"/>
    </row>
    <row r="129" spans="1:10" ht="15" customHeight="1" x14ac:dyDescent="0.2">
      <c r="A129" s="55" t="s">
        <v>117</v>
      </c>
      <c r="B129" s="132"/>
      <c r="C129" s="130"/>
      <c r="D129" s="61" t="s">
        <v>121</v>
      </c>
      <c r="E129" s="143">
        <f>_xll.OVD(2*E127)/_xll.UND(E102)</f>
        <v>4342.1318620689663</v>
      </c>
      <c r="F129" s="79" t="str">
        <f>_xll.EQS(E129,"Units= ; EqnPrefix= ; EqnNo= 0; Multiplication= 0; ShowWorking= 0; EqnStyle= 0; Eqp$F$111_0")</f>
        <v/>
      </c>
      <c r="G129" s="55"/>
      <c r="H129" s="59"/>
      <c r="I129" s="57"/>
      <c r="J129" s="20"/>
    </row>
    <row r="130" spans="1:10" ht="15" customHeight="1" x14ac:dyDescent="0.2">
      <c r="A130" s="55"/>
      <c r="B130" s="132"/>
      <c r="C130" s="131"/>
      <c r="D130" s="55"/>
      <c r="E130" s="133"/>
      <c r="F130" s="69"/>
      <c r="G130" s="55"/>
      <c r="H130" s="59"/>
      <c r="I130" s="57"/>
      <c r="J130" s="20"/>
    </row>
    <row r="131" spans="1:10" ht="15" customHeight="1" x14ac:dyDescent="0.2">
      <c r="A131" s="55" t="s">
        <v>118</v>
      </c>
      <c r="B131" s="132"/>
      <c r="C131" s="131"/>
      <c r="D131" s="61" t="s">
        <v>56</v>
      </c>
      <c r="E131" s="143">
        <f>E94</f>
        <v>2926.6666666666665</v>
      </c>
      <c r="F131" s="79"/>
      <c r="G131" s="55"/>
      <c r="H131" s="59"/>
      <c r="I131" s="57"/>
      <c r="J131" s="20"/>
    </row>
    <row r="132" spans="1:10" ht="15" customHeight="1" x14ac:dyDescent="0.2">
      <c r="A132" s="55" t="s">
        <v>124</v>
      </c>
      <c r="B132" s="53"/>
      <c r="C132" s="130"/>
      <c r="D132" s="61" t="s">
        <v>122</v>
      </c>
      <c r="E132" s="92">
        <f>E125*(_xll.OVD(E129)/_xll.UND(E131))</f>
        <v>2.9672882884298177</v>
      </c>
      <c r="F132" s="79" t="str">
        <f>_xll.EQS(E132,"Units= ; EqnPrefix= ; EqnNo= 0; Multiplication= 0; ShowWorking= 0; EqnStyle= 0; Eqp$F$114_0")</f>
        <v/>
      </c>
      <c r="G132" s="55"/>
      <c r="H132" s="59"/>
      <c r="I132" s="57"/>
      <c r="J132" s="20"/>
    </row>
    <row r="133" spans="1:10" ht="15" customHeight="1" x14ac:dyDescent="0.2">
      <c r="A133" s="55"/>
      <c r="B133" s="132"/>
      <c r="C133" s="131"/>
      <c r="D133" s="55"/>
      <c r="E133" s="133"/>
      <c r="F133" s="69"/>
      <c r="G133" s="55"/>
      <c r="H133" s="59"/>
      <c r="I133" s="57"/>
      <c r="J133" s="20"/>
    </row>
    <row r="134" spans="1:10" ht="15" customHeight="1" x14ac:dyDescent="0.2">
      <c r="A134" s="70" t="s">
        <v>125</v>
      </c>
      <c r="B134" s="132"/>
      <c r="C134" s="131"/>
      <c r="D134" s="55"/>
      <c r="E134" s="133"/>
      <c r="F134" s="69"/>
      <c r="G134" s="55"/>
      <c r="H134" s="59"/>
      <c r="I134" s="57"/>
      <c r="J134" s="20"/>
    </row>
    <row r="135" spans="1:10" ht="15" customHeight="1" x14ac:dyDescent="0.2">
      <c r="A135" s="55" t="s">
        <v>126</v>
      </c>
      <c r="B135" s="132"/>
      <c r="C135" s="131"/>
      <c r="D135" s="61" t="s">
        <v>127</v>
      </c>
      <c r="E135" s="146">
        <v>119100</v>
      </c>
      <c r="F135" s="69"/>
      <c r="G135" s="55"/>
      <c r="H135" s="59"/>
      <c r="I135" s="57"/>
      <c r="J135" s="20"/>
    </row>
    <row r="136" spans="1:10" ht="15" customHeight="1" x14ac:dyDescent="0.2">
      <c r="A136" s="55" t="s">
        <v>123</v>
      </c>
      <c r="B136" s="57"/>
      <c r="C136" s="130"/>
      <c r="D136" s="61" t="s">
        <v>109</v>
      </c>
      <c r="E136" s="97">
        <v>3</v>
      </c>
      <c r="F136" s="69"/>
      <c r="G136" s="55"/>
      <c r="H136" s="59"/>
      <c r="I136" s="57"/>
      <c r="J136" s="20"/>
    </row>
    <row r="137" spans="1:10" ht="15" customHeight="1" x14ac:dyDescent="0.2">
      <c r="A137" s="27" t="s">
        <v>128</v>
      </c>
      <c r="D137" s="98" t="s">
        <v>111</v>
      </c>
      <c r="E137" s="147">
        <f>_xll.OVD(E135)/_xll.UND(E136)</f>
        <v>39700</v>
      </c>
      <c r="F137" s="79" t="str">
        <f>_xll.EQS(E137,"Units= ; EqnPrefix= ; EqnNo= 0; Multiplication= 0; ShowWorking= 0; EqnStyle= 0; Eqp$F$119_0")</f>
        <v/>
      </c>
      <c r="G137" s="55"/>
      <c r="H137" s="59"/>
      <c r="I137" s="57"/>
      <c r="J137" s="20"/>
    </row>
    <row r="138" spans="1:10" ht="15" customHeight="1" x14ac:dyDescent="0.2">
      <c r="A138" s="55"/>
      <c r="B138" s="53"/>
      <c r="C138" s="130"/>
      <c r="D138" s="55"/>
      <c r="E138" s="93"/>
      <c r="F138" s="69"/>
      <c r="G138" s="55"/>
      <c r="H138" s="59"/>
      <c r="I138" s="57"/>
      <c r="J138" s="20"/>
    </row>
    <row r="139" spans="1:10" ht="15" customHeight="1" x14ac:dyDescent="0.2">
      <c r="A139" s="55" t="s">
        <v>129</v>
      </c>
      <c r="B139" s="57"/>
      <c r="C139" s="130"/>
      <c r="D139" s="61" t="s">
        <v>121</v>
      </c>
      <c r="E139" s="143">
        <f>_xll.OVD(2*E137)/_xll.UND(E44)</f>
        <v>5293.333333333333</v>
      </c>
      <c r="F139" s="79" t="str">
        <f>_xll.EQS(E139,"Units= ; EqnPrefix= ; EqnNo= 0; Multiplication= 0; ShowWorking= 0; EqnStyle= 0; Eqp$F$121_0")</f>
        <v/>
      </c>
      <c r="G139" s="55"/>
      <c r="H139" s="59"/>
      <c r="I139" s="57"/>
      <c r="J139" s="20"/>
    </row>
    <row r="140" spans="1:10" ht="15" customHeight="1" x14ac:dyDescent="0.2">
      <c r="A140" s="55"/>
      <c r="B140" s="53"/>
      <c r="C140" s="134"/>
      <c r="D140" s="55"/>
      <c r="E140" s="129"/>
      <c r="F140" s="69"/>
      <c r="G140" s="55"/>
      <c r="H140" s="59"/>
      <c r="I140" s="57"/>
      <c r="J140" s="20"/>
    </row>
    <row r="141" spans="1:10" ht="15" customHeight="1" x14ac:dyDescent="0.2">
      <c r="A141" s="55" t="s">
        <v>130</v>
      </c>
      <c r="B141" s="53"/>
      <c r="C141" s="130"/>
      <c r="D141" s="61" t="s">
        <v>56</v>
      </c>
      <c r="E141" s="148">
        <f>E94</f>
        <v>2926.6666666666665</v>
      </c>
      <c r="F141" s="69"/>
      <c r="G141" s="55"/>
      <c r="H141" s="59"/>
      <c r="I141" s="57"/>
      <c r="J141" s="20"/>
    </row>
    <row r="142" spans="1:10" ht="15" customHeight="1" x14ac:dyDescent="0.2">
      <c r="A142" s="55"/>
      <c r="B142" s="53"/>
      <c r="C142" s="130"/>
      <c r="D142" s="55"/>
      <c r="E142" s="149" t="str">
        <f>IF(E139&gt;E141,"OK","Insufficient")</f>
        <v>OK</v>
      </c>
      <c r="F142" s="79" t="str">
        <f>_xll.EQS(E142,"Units= ; EqnPrefix= ; EqnNo= 0; Multiplication= 0; ShowWorking= 0; EqnStyle= 0; Eqp$F$124_0")</f>
        <v/>
      </c>
      <c r="G142" s="55"/>
      <c r="H142" s="59"/>
      <c r="I142" s="57"/>
      <c r="J142" s="20"/>
    </row>
    <row r="143" spans="1:10" ht="15" customHeight="1" x14ac:dyDescent="0.2">
      <c r="A143" s="26"/>
      <c r="B143" s="53"/>
      <c r="C143" s="130"/>
      <c r="D143" s="55"/>
      <c r="E143" s="149"/>
      <c r="F143" s="79"/>
      <c r="G143" s="55"/>
      <c r="H143" s="59"/>
      <c r="I143" s="57"/>
      <c r="J143" s="20"/>
    </row>
    <row r="144" spans="1:10" ht="15" customHeight="1" x14ac:dyDescent="0.2">
      <c r="A144" s="70" t="s">
        <v>192</v>
      </c>
      <c r="B144" s="53"/>
      <c r="C144" s="130"/>
      <c r="D144" s="55"/>
      <c r="E144" s="149"/>
      <c r="F144" s="79"/>
      <c r="G144" s="55"/>
      <c r="H144" s="59"/>
      <c r="I144" s="57"/>
      <c r="J144" s="20"/>
    </row>
    <row r="145" spans="1:10" ht="15" customHeight="1" x14ac:dyDescent="0.2">
      <c r="A145" s="55" t="s">
        <v>195</v>
      </c>
      <c r="B145" s="53"/>
      <c r="C145" s="130"/>
      <c r="D145" s="55"/>
      <c r="E145" s="149"/>
      <c r="F145" s="79"/>
      <c r="G145" s="55"/>
      <c r="H145" s="59"/>
      <c r="I145" s="57"/>
      <c r="J145" s="20"/>
    </row>
    <row r="146" spans="1:10" ht="15" customHeight="1" x14ac:dyDescent="0.2">
      <c r="A146" s="55" t="s">
        <v>196</v>
      </c>
      <c r="B146" s="53"/>
      <c r="C146" s="130"/>
      <c r="D146" s="55"/>
      <c r="E146" s="149"/>
      <c r="F146" s="79"/>
      <c r="G146" s="55"/>
      <c r="H146" s="59"/>
      <c r="I146" s="57"/>
      <c r="J146" s="20"/>
    </row>
    <row r="147" spans="1:10" ht="15" customHeight="1" x14ac:dyDescent="0.2">
      <c r="A147" s="70" t="s">
        <v>193</v>
      </c>
      <c r="B147" s="53"/>
      <c r="C147" s="130"/>
      <c r="D147" s="55"/>
      <c r="E147" s="149"/>
      <c r="F147" s="79"/>
      <c r="G147" s="55"/>
      <c r="H147" s="59"/>
      <c r="I147" s="57"/>
      <c r="J147" s="20"/>
    </row>
    <row r="148" spans="1:10" ht="15" customHeight="1" x14ac:dyDescent="0.2">
      <c r="A148" s="150" t="s">
        <v>132</v>
      </c>
      <c r="B148" s="61"/>
      <c r="C148" s="151"/>
      <c r="D148" s="61" t="s">
        <v>133</v>
      </c>
      <c r="E148" s="155">
        <v>0.375</v>
      </c>
      <c r="F148" s="79"/>
      <c r="G148" s="55"/>
      <c r="H148" s="59"/>
      <c r="I148" s="57"/>
      <c r="J148" s="20"/>
    </row>
    <row r="149" spans="1:10" ht="15" customHeight="1" x14ac:dyDescent="0.3">
      <c r="A149" s="150"/>
      <c r="B149" s="61"/>
      <c r="C149" s="151"/>
      <c r="D149" s="98" t="s">
        <v>135</v>
      </c>
      <c r="E149" s="155">
        <v>0.375</v>
      </c>
      <c r="G149" s="55"/>
      <c r="H149" s="59"/>
      <c r="I149" s="57"/>
      <c r="J149" s="20"/>
    </row>
    <row r="150" spans="1:10" ht="15" customHeight="1" x14ac:dyDescent="0.2">
      <c r="A150" s="150"/>
      <c r="B150" s="61"/>
      <c r="C150" s="151"/>
      <c r="D150" s="61" t="s">
        <v>72</v>
      </c>
      <c r="E150" s="155">
        <v>2.25</v>
      </c>
      <c r="F150" s="79"/>
      <c r="G150" s="55"/>
      <c r="H150" s="59"/>
      <c r="I150" s="57"/>
      <c r="J150" s="20"/>
    </row>
    <row r="151" spans="1:10" ht="15" customHeight="1" x14ac:dyDescent="0.2">
      <c r="A151" s="150"/>
      <c r="B151" s="61"/>
      <c r="C151" s="151"/>
      <c r="D151" s="61" t="s">
        <v>134</v>
      </c>
      <c r="E151" s="152">
        <f>25*E148</f>
        <v>9.375</v>
      </c>
      <c r="F151" s="79" t="str">
        <f>_xll.EQS(E151,"Units= ; EqnPrefix= ; EqnNo= 0; Multiplication= 0; ShowWorking= 0; EqnStyle= 0; Eqp$F$130_0")</f>
        <v/>
      </c>
      <c r="G151" s="55"/>
      <c r="H151" s="59"/>
      <c r="I151" s="57"/>
      <c r="J151" s="20"/>
    </row>
    <row r="152" spans="1:10" ht="15" customHeight="1" x14ac:dyDescent="0.2">
      <c r="A152" s="150"/>
      <c r="B152" s="61"/>
      <c r="C152" s="151"/>
      <c r="D152" s="61" t="s">
        <v>112</v>
      </c>
      <c r="E152" s="154">
        <f>E151*E148+2*E149*(E150-E148)</f>
        <v>4.921875</v>
      </c>
      <c r="F152" s="79" t="str">
        <f>_xll.EQS(E152,"Units= ; EqnPrefix= ; EqnNo= 0; Multiplication= 0; ShowWorking= 0; EqnStyle= 0; Eqp$F$131_0")</f>
        <v/>
      </c>
      <c r="G152" s="55"/>
      <c r="H152" s="59"/>
      <c r="I152" s="57"/>
      <c r="J152" s="20"/>
    </row>
    <row r="153" spans="1:10" ht="15" customHeight="1" x14ac:dyDescent="0.2">
      <c r="A153" s="55"/>
      <c r="B153" s="98" t="s">
        <v>164</v>
      </c>
      <c r="I153" s="57"/>
      <c r="J153" s="20"/>
    </row>
    <row r="154" spans="1:10" ht="15" customHeight="1" x14ac:dyDescent="0.2">
      <c r="A154" s="55"/>
      <c r="I154" s="57"/>
      <c r="J154" s="20"/>
    </row>
    <row r="155" spans="1:10" ht="15" customHeight="1" x14ac:dyDescent="0.2">
      <c r="A155" s="55"/>
      <c r="B155" s="61"/>
      <c r="C155" s="151"/>
      <c r="I155" s="57"/>
      <c r="J155" s="20"/>
    </row>
    <row r="156" spans="1:10" ht="15" customHeight="1" x14ac:dyDescent="0.2">
      <c r="A156" s="55"/>
      <c r="B156" s="55"/>
      <c r="C156" s="130"/>
      <c r="D156" s="55"/>
      <c r="E156" s="153" t="str">
        <f>"                Beff="&amp;E151&amp;" in"</f>
        <v xml:space="preserve">                Beff=9.375 in</v>
      </c>
      <c r="F156" s="69"/>
      <c r="G156" s="55"/>
      <c r="H156" s="59"/>
      <c r="I156" s="57"/>
      <c r="J156" s="20"/>
    </row>
    <row r="157" spans="1:10" ht="15" customHeight="1" x14ac:dyDescent="0.2">
      <c r="A157" s="55" t="s">
        <v>220</v>
      </c>
      <c r="B157" s="55"/>
      <c r="C157" s="130"/>
      <c r="D157" s="55"/>
      <c r="E157" s="129"/>
      <c r="F157" s="69"/>
      <c r="G157" s="55"/>
      <c r="H157" s="187" t="str">
        <f>"   tw="&amp;E148&amp;" in"</f>
        <v xml:space="preserve">   tw=0.375 in</v>
      </c>
      <c r="I157" s="57"/>
      <c r="J157" s="20"/>
    </row>
    <row r="158" spans="1:10" ht="15" customHeight="1" x14ac:dyDescent="0.2">
      <c r="A158" s="55"/>
      <c r="B158" s="61"/>
      <c r="C158" s="130"/>
      <c r="D158" s="55"/>
      <c r="E158" s="129"/>
      <c r="F158" s="69"/>
      <c r="G158" s="55"/>
      <c r="H158" s="59"/>
      <c r="I158" s="57"/>
      <c r="J158" s="20"/>
    </row>
    <row r="159" spans="1:10" ht="15" customHeight="1" x14ac:dyDescent="0.2">
      <c r="A159" s="55"/>
      <c r="B159" s="61"/>
      <c r="C159" s="181" t="s">
        <v>139</v>
      </c>
      <c r="D159" s="55"/>
      <c r="E159" s="129"/>
      <c r="F159" s="69"/>
      <c r="G159" s="55"/>
      <c r="H159" s="59"/>
      <c r="I159" s="57"/>
      <c r="J159" s="20"/>
    </row>
    <row r="160" spans="1:10" ht="15" customHeight="1" x14ac:dyDescent="0.2">
      <c r="A160" s="55" t="s">
        <v>163</v>
      </c>
      <c r="B160" s="61"/>
      <c r="C160" s="58"/>
      <c r="D160" s="55"/>
      <c r="E160" s="93"/>
      <c r="F160" s="69"/>
      <c r="G160" s="55" t="s">
        <v>136</v>
      </c>
      <c r="H160" s="59"/>
      <c r="I160" s="57"/>
      <c r="J160" s="20"/>
    </row>
    <row r="161" spans="1:10" ht="15" customHeight="1" x14ac:dyDescent="0.2">
      <c r="A161" s="55" t="s">
        <v>165</v>
      </c>
      <c r="B161" s="55"/>
      <c r="C161" s="135"/>
      <c r="D161" s="55"/>
      <c r="E161" s="129"/>
      <c r="F161" s="69"/>
      <c r="G161" s="55"/>
      <c r="H161" s="59"/>
      <c r="I161" s="188" t="str">
        <f>"      H="&amp;E150&amp;" in"</f>
        <v xml:space="preserve">      H=2.25 in</v>
      </c>
      <c r="J161" s="20"/>
    </row>
    <row r="162" spans="1:10" ht="15" customHeight="1" x14ac:dyDescent="0.2">
      <c r="A162" s="55"/>
      <c r="B162" s="61"/>
      <c r="C162" s="58"/>
      <c r="D162" s="55"/>
      <c r="E162" s="185" t="str">
        <f>"y="&amp;ROUND(F174,2)&amp;" in"</f>
        <v>y=1.74 in</v>
      </c>
      <c r="F162" s="69"/>
      <c r="G162" s="55"/>
      <c r="H162" s="59"/>
      <c r="I162" s="57"/>
      <c r="J162" s="20"/>
    </row>
    <row r="163" spans="1:10" ht="15" customHeight="1" x14ac:dyDescent="0.2">
      <c r="A163" s="55"/>
      <c r="B163" s="55"/>
      <c r="C163" s="180" t="s">
        <v>139</v>
      </c>
      <c r="D163" s="55"/>
      <c r="E163" s="93"/>
      <c r="F163" s="69"/>
      <c r="G163" s="55"/>
      <c r="H163" s="59"/>
      <c r="I163" s="57"/>
      <c r="J163" s="20"/>
    </row>
    <row r="164" spans="1:10" ht="15" customHeight="1" x14ac:dyDescent="0.2">
      <c r="A164" s="55"/>
      <c r="B164" s="55"/>
      <c r="C164" s="130"/>
      <c r="D164" s="188" t="str">
        <f>E239&amp;" in"</f>
        <v>37.6875 in</v>
      </c>
      <c r="E164" s="129"/>
      <c r="F164" s="69"/>
      <c r="G164" s="55"/>
      <c r="H164" s="59"/>
      <c r="I164" s="57"/>
      <c r="J164" s="20"/>
    </row>
    <row r="165" spans="1:10" ht="15" customHeight="1" x14ac:dyDescent="0.2">
      <c r="A165" s="55"/>
      <c r="B165" s="55"/>
      <c r="C165" s="180" t="s">
        <v>229</v>
      </c>
      <c r="D165" s="55"/>
      <c r="E165" s="93"/>
      <c r="F165" s="69"/>
      <c r="G165" s="55"/>
      <c r="H165" s="59"/>
      <c r="I165" s="57"/>
      <c r="J165" s="20"/>
    </row>
    <row r="166" spans="1:10" ht="15" customHeight="1" x14ac:dyDescent="0.2">
      <c r="A166" s="55"/>
      <c r="B166" s="61"/>
      <c r="C166" s="58"/>
      <c r="D166" s="55"/>
      <c r="E166" s="156" t="str">
        <f>"                   tf="&amp;E149&amp;" in"</f>
        <v xml:space="preserve">                   tf=0.375 in</v>
      </c>
      <c r="F166" s="186"/>
      <c r="G166" s="55"/>
      <c r="H166" s="59"/>
      <c r="I166" s="57"/>
      <c r="J166" s="20"/>
    </row>
    <row r="167" spans="1:10" ht="15" customHeight="1" x14ac:dyDescent="0.2">
      <c r="A167" s="55"/>
      <c r="B167" s="61"/>
      <c r="C167" s="58"/>
      <c r="D167" s="55"/>
    </row>
    <row r="168" spans="1:10" ht="15" customHeight="1" x14ac:dyDescent="0.2">
      <c r="A168" s="26"/>
      <c r="B168" s="68" t="str">
        <f>"                "&amp;E197&amp;" in"</f>
        <v xml:space="preserve">                16 in</v>
      </c>
      <c r="E168" s="182" t="s">
        <v>166</v>
      </c>
    </row>
    <row r="169" spans="1:10" ht="15" customHeight="1" x14ac:dyDescent="0.2">
      <c r="A169" s="26"/>
    </row>
    <row r="170" spans="1:10" ht="15" customHeight="1" x14ac:dyDescent="0.2">
      <c r="A170" s="150" t="s">
        <v>148</v>
      </c>
      <c r="B170" s="55"/>
      <c r="C170" s="151"/>
      <c r="D170" s="61"/>
      <c r="E170" s="149"/>
      <c r="F170" s="79"/>
      <c r="G170" s="55"/>
      <c r="H170" s="59"/>
      <c r="I170" s="57"/>
      <c r="J170" s="20"/>
    </row>
    <row r="171" spans="1:10" ht="15" customHeight="1" x14ac:dyDescent="0.2">
      <c r="A171" s="55"/>
      <c r="B171" s="160"/>
      <c r="C171" s="162" t="s">
        <v>141</v>
      </c>
      <c r="D171" s="162" t="s">
        <v>142</v>
      </c>
      <c r="E171" s="166" t="s">
        <v>143</v>
      </c>
      <c r="F171" s="162" t="s">
        <v>144</v>
      </c>
      <c r="G171" s="161" t="s">
        <v>145</v>
      </c>
      <c r="H171" s="163" t="s">
        <v>146</v>
      </c>
      <c r="I171" s="164" t="s">
        <v>147</v>
      </c>
      <c r="J171" s="20"/>
    </row>
    <row r="172" spans="1:10" ht="15" customHeight="1" x14ac:dyDescent="0.2">
      <c r="A172" s="55"/>
      <c r="B172" s="160" t="s">
        <v>137</v>
      </c>
      <c r="C172" s="165">
        <f>E151</f>
        <v>9.375</v>
      </c>
      <c r="D172" s="165">
        <f>E148</f>
        <v>0.375</v>
      </c>
      <c r="E172" s="158">
        <f>E151*E148</f>
        <v>3.515625</v>
      </c>
      <c r="F172" s="167">
        <f>E150-0.5*E148</f>
        <v>2.0625</v>
      </c>
      <c r="G172" s="168">
        <f>E172*F172</f>
        <v>7.2509765625</v>
      </c>
      <c r="H172" s="169">
        <f>C172*D172^3/12</f>
        <v>4.119873046875E-2</v>
      </c>
      <c r="I172" s="170">
        <f>H172+E172*(F172-$F$174)^2</f>
        <v>0.40442019092793358</v>
      </c>
      <c r="J172" s="20"/>
    </row>
    <row r="173" spans="1:10" ht="15" customHeight="1" x14ac:dyDescent="0.2">
      <c r="A173" s="55"/>
      <c r="B173" s="160" t="s">
        <v>138</v>
      </c>
      <c r="C173" s="159">
        <f>E148*2</f>
        <v>0.75</v>
      </c>
      <c r="D173" s="165">
        <f>(E150-E148)</f>
        <v>1.875</v>
      </c>
      <c r="E173" s="158">
        <f>2*E149*(E150-E148)</f>
        <v>1.40625</v>
      </c>
      <c r="F173" s="167">
        <f>(E150-E148)/2</f>
        <v>0.9375</v>
      </c>
      <c r="G173" s="168">
        <f>E173*F173</f>
        <v>1.318359375</v>
      </c>
      <c r="H173" s="169">
        <f>C173*D173^3/12</f>
        <v>0.4119873046875</v>
      </c>
      <c r="I173" s="170">
        <f>H173+E173*(F173-$F$174)^2</f>
        <v>1.3200409558354593</v>
      </c>
      <c r="J173" s="20"/>
    </row>
    <row r="174" spans="1:10" ht="15" customHeight="1" x14ac:dyDescent="0.2">
      <c r="A174" s="55"/>
      <c r="B174" s="175" t="s">
        <v>140</v>
      </c>
      <c r="C174" s="172"/>
      <c r="D174" s="172"/>
      <c r="E174" s="173">
        <f>SUM(E172:E173)</f>
        <v>4.921875</v>
      </c>
      <c r="F174" s="173">
        <f>G174/E174</f>
        <v>1.7410714285714286</v>
      </c>
      <c r="G174" s="174">
        <f>SUM(G172:G173)</f>
        <v>8.5693359375</v>
      </c>
      <c r="H174" s="174"/>
      <c r="I174" s="174">
        <f>SUM(I172:I173)</f>
        <v>1.7244611467633928</v>
      </c>
      <c r="J174" s="20"/>
    </row>
    <row r="175" spans="1:10" ht="15" customHeight="1" x14ac:dyDescent="0.2">
      <c r="A175" s="26"/>
      <c r="J175" s="20"/>
    </row>
    <row r="176" spans="1:10" ht="15" customHeight="1" x14ac:dyDescent="0.2">
      <c r="A176" s="55"/>
      <c r="B176" s="61"/>
      <c r="C176" s="58"/>
      <c r="D176" s="55"/>
      <c r="E176" s="157"/>
      <c r="F176" s="69"/>
      <c r="G176" s="55"/>
      <c r="H176" s="59"/>
      <c r="I176" s="57"/>
      <c r="J176" s="20"/>
    </row>
    <row r="177" spans="1:10" ht="15" customHeight="1" x14ac:dyDescent="0.2">
      <c r="A177" s="55"/>
      <c r="B177" s="61"/>
      <c r="C177" s="58"/>
      <c r="D177" s="55"/>
      <c r="E177" s="157"/>
      <c r="F177" s="69"/>
      <c r="G177" s="55"/>
      <c r="H177" s="59"/>
      <c r="I177" s="57"/>
      <c r="J177" s="20"/>
    </row>
    <row r="178" spans="1:10" ht="15" customHeight="1" x14ac:dyDescent="0.2">
      <c r="A178" s="150" t="s">
        <v>158</v>
      </c>
      <c r="B178" s="55"/>
      <c r="C178" s="130"/>
      <c r="D178" s="55"/>
      <c r="E178" s="129"/>
      <c r="F178" s="69"/>
      <c r="G178" s="55"/>
      <c r="H178" s="59"/>
      <c r="I178" s="57"/>
      <c r="J178" s="20"/>
    </row>
    <row r="179" spans="1:10" ht="15" customHeight="1" x14ac:dyDescent="0.2">
      <c r="A179" s="27" t="s">
        <v>151</v>
      </c>
      <c r="H179" s="59"/>
      <c r="I179" s="57"/>
      <c r="J179" s="20"/>
    </row>
    <row r="180" spans="1:10" ht="15" customHeight="1" x14ac:dyDescent="0.2">
      <c r="A180" s="27" t="s">
        <v>157</v>
      </c>
    </row>
    <row r="181" spans="1:10" ht="15" customHeight="1" x14ac:dyDescent="0.2">
      <c r="A181" s="27" t="s">
        <v>171</v>
      </c>
      <c r="D181" s="98" t="s">
        <v>38</v>
      </c>
      <c r="E181" s="121">
        <f>E41</f>
        <v>29000000</v>
      </c>
      <c r="H181" s="59"/>
      <c r="I181" s="57"/>
      <c r="J181" s="20"/>
    </row>
    <row r="182" spans="1:10" ht="15" customHeight="1" x14ac:dyDescent="0.3">
      <c r="A182" s="27" t="s">
        <v>172</v>
      </c>
      <c r="D182" s="98" t="s">
        <v>152</v>
      </c>
      <c r="E182" s="121">
        <f>E39</f>
        <v>28000</v>
      </c>
      <c r="H182" s="59"/>
      <c r="I182" s="57"/>
      <c r="J182" s="20"/>
    </row>
    <row r="183" spans="1:10" ht="15" customHeight="1" x14ac:dyDescent="0.3">
      <c r="A183" s="27" t="s">
        <v>173</v>
      </c>
      <c r="D183" s="98" t="s">
        <v>150</v>
      </c>
      <c r="E183" s="77">
        <f>0.45*SQRT(_xll.OVD(E181)/_xll.UND(E182))</f>
        <v>14.482131847802757</v>
      </c>
      <c r="F183" s="171" t="str">
        <f>_xll.EQS(E183,"Units= ; EqnPrefix= ; EqnNo= 0; Multiplication= 0; ShowWorking= 0; EqnStyle= 0; Eqp$F$157_0")</f>
        <v/>
      </c>
      <c r="H183" s="27" t="s">
        <v>235</v>
      </c>
      <c r="I183" s="57"/>
      <c r="J183" s="20"/>
    </row>
    <row r="184" spans="1:10" ht="15" customHeight="1" x14ac:dyDescent="0.2">
      <c r="H184" s="59"/>
      <c r="I184" s="57"/>
      <c r="J184" s="20"/>
    </row>
    <row r="185" spans="1:10" ht="15" customHeight="1" x14ac:dyDescent="0.2">
      <c r="A185" s="27" t="s">
        <v>174</v>
      </c>
      <c r="D185" s="98" t="s">
        <v>155</v>
      </c>
      <c r="E185" s="179">
        <f>0.5*E151</f>
        <v>4.6875</v>
      </c>
      <c r="F185" s="171" t="str">
        <f>_xll.EQS(E185,"Units= ; EqnPrefix= ; EqnNo= 0; Multiplication= 0; ShowWorking= 0; EqnStyle= 0; Eqp$F$172_0")</f>
        <v/>
      </c>
    </row>
    <row r="186" spans="1:10" ht="15" customHeight="1" x14ac:dyDescent="0.2">
      <c r="A186" s="27" t="s">
        <v>175</v>
      </c>
      <c r="D186" s="98" t="s">
        <v>156</v>
      </c>
      <c r="E186" s="179">
        <f>E149</f>
        <v>0.375</v>
      </c>
      <c r="F186" s="171" t="str">
        <f>_xll.EQS(E186,"Units= ; EqnPrefix= ; EqnNo= 0; Multiplication= 0; ShowWorking= 0; EqnStyle= 0; Eqp$F$173_0")</f>
        <v/>
      </c>
    </row>
    <row r="187" spans="1:10" ht="15" customHeight="1" x14ac:dyDescent="0.2">
      <c r="A187" s="27" t="s">
        <v>176</v>
      </c>
      <c r="D187" s="98" t="s">
        <v>154</v>
      </c>
      <c r="E187" s="77">
        <f>E185/E186</f>
        <v>12.5</v>
      </c>
    </row>
    <row r="188" spans="1:10" ht="15" customHeight="1" x14ac:dyDescent="0.2">
      <c r="E188" s="139" t="str">
        <f>IF(E187&lt;E183,"Section is noncompact","SectionisSlender")</f>
        <v>Section is noncompact</v>
      </c>
      <c r="H188" s="27" t="s">
        <v>235</v>
      </c>
    </row>
    <row r="189" spans="1:10" ht="15" customHeight="1" x14ac:dyDescent="0.2">
      <c r="A189" s="71" t="s">
        <v>149</v>
      </c>
      <c r="E189" s="139"/>
    </row>
    <row r="190" spans="1:10" ht="15" customHeight="1" x14ac:dyDescent="0.2">
      <c r="A190" s="27" t="s">
        <v>194</v>
      </c>
    </row>
    <row r="191" spans="1:10" ht="15" customHeight="1" x14ac:dyDescent="0.2">
      <c r="A191" s="26"/>
    </row>
    <row r="192" spans="1:10" ht="15" customHeight="1" x14ac:dyDescent="0.2">
      <c r="A192" s="150" t="s">
        <v>162</v>
      </c>
      <c r="H192" s="59"/>
      <c r="I192" s="57"/>
      <c r="J192" s="20"/>
    </row>
    <row r="193" spans="1:10" ht="15" customHeight="1" x14ac:dyDescent="0.2">
      <c r="A193" s="55" t="s">
        <v>177</v>
      </c>
      <c r="B193" s="61"/>
      <c r="C193" s="58"/>
      <c r="D193" s="98" t="s">
        <v>112</v>
      </c>
      <c r="E193" s="176">
        <f>E152</f>
        <v>4.921875</v>
      </c>
      <c r="F193" s="69"/>
      <c r="G193" s="55"/>
      <c r="H193" s="59"/>
      <c r="I193" s="57"/>
      <c r="J193" s="20"/>
    </row>
    <row r="194" spans="1:10" ht="15" customHeight="1" x14ac:dyDescent="0.2">
      <c r="A194" s="55" t="s">
        <v>179</v>
      </c>
      <c r="B194" s="61"/>
      <c r="C194" s="130"/>
      <c r="D194" s="61" t="s">
        <v>11</v>
      </c>
      <c r="E194" s="177">
        <f>I174</f>
        <v>1.7244611467633928</v>
      </c>
      <c r="F194" s="69"/>
      <c r="G194" s="55"/>
      <c r="H194" s="59"/>
      <c r="I194" s="57"/>
      <c r="J194" s="20"/>
    </row>
    <row r="195" spans="1:10" ht="15" customHeight="1" x14ac:dyDescent="0.2">
      <c r="A195" s="55" t="s">
        <v>180</v>
      </c>
      <c r="B195" s="55"/>
      <c r="C195" s="130"/>
      <c r="D195" s="61" t="s">
        <v>12</v>
      </c>
      <c r="E195" s="178">
        <f>SQRT(_xll.OVD(E194)/_xll.UND(E193))</f>
        <v>0.59191782299882933</v>
      </c>
      <c r="F195" s="79" t="str">
        <f>_xll.EQS(E195,"Units= ; EqnPrefix= ; EqnNo= 0; Multiplication= 0; ShowWorking= 0; EqnStyle= 0; Eqp$F$174_0")</f>
        <v/>
      </c>
      <c r="G195" s="55"/>
      <c r="H195" s="59"/>
      <c r="I195" s="57"/>
      <c r="J195" s="20"/>
    </row>
    <row r="196" spans="1:10" ht="15" customHeight="1" x14ac:dyDescent="0.2">
      <c r="A196" s="55"/>
      <c r="B196" s="55"/>
      <c r="C196" s="130"/>
      <c r="D196" s="55"/>
      <c r="E196" s="129"/>
      <c r="F196" s="69"/>
      <c r="G196" s="55"/>
      <c r="H196" s="59"/>
      <c r="I196" s="57"/>
      <c r="J196" s="20"/>
    </row>
    <row r="197" spans="1:10" ht="15" customHeight="1" x14ac:dyDescent="0.2">
      <c r="A197" s="20" t="s">
        <v>181</v>
      </c>
      <c r="B197" s="20"/>
      <c r="C197" s="29"/>
      <c r="D197" s="98" t="s">
        <v>167</v>
      </c>
      <c r="E197" s="189">
        <v>16</v>
      </c>
      <c r="F197" s="69"/>
      <c r="G197" s="55"/>
      <c r="H197" s="59"/>
      <c r="I197" s="57"/>
      <c r="J197" s="20"/>
    </row>
    <row r="198" spans="1:10" ht="15" customHeight="1" x14ac:dyDescent="0.2">
      <c r="A198" s="20"/>
      <c r="B198" s="20"/>
      <c r="C198" s="29"/>
      <c r="E198" s="93"/>
      <c r="F198" s="69"/>
      <c r="G198" s="55"/>
      <c r="H198" s="59"/>
      <c r="I198" s="57"/>
      <c r="J198" s="20"/>
    </row>
    <row r="199" spans="1:10" ht="15" customHeight="1" x14ac:dyDescent="0.2">
      <c r="A199" s="20" t="s">
        <v>182</v>
      </c>
      <c r="B199" s="20"/>
      <c r="C199" s="29"/>
      <c r="D199" s="61" t="s">
        <v>168</v>
      </c>
      <c r="E199" s="95">
        <f>E197/E195</f>
        <v>27.030779237123333</v>
      </c>
      <c r="F199" s="69"/>
      <c r="G199" s="55"/>
      <c r="H199" s="59"/>
      <c r="I199" s="57"/>
      <c r="J199" s="20"/>
    </row>
    <row r="200" spans="1:10" ht="15" customHeight="1" x14ac:dyDescent="0.2">
      <c r="A200" s="20" t="s">
        <v>183</v>
      </c>
      <c r="B200" s="24"/>
      <c r="C200" s="30"/>
      <c r="D200" s="98" t="s">
        <v>169</v>
      </c>
      <c r="E200" s="183">
        <f>4.71*SQRT(_xll.OVD(E181)/_xll.UND(E182))</f>
        <v>151.57964667366883</v>
      </c>
      <c r="F200" s="79" t="str">
        <f>_xll.EQS(E200,"Units= ; EqnPrefix= ; EqnNo= 0; Multiplication= 0; ShowWorking= 0; EqnStyle= 0; Eqp$F$179_0")</f>
        <v/>
      </c>
      <c r="G200" s="55"/>
      <c r="H200" s="59" t="s">
        <v>234</v>
      </c>
      <c r="I200" s="57"/>
      <c r="J200" s="20"/>
    </row>
    <row r="201" spans="1:10" ht="15" customHeight="1" x14ac:dyDescent="0.2">
      <c r="A201" s="20"/>
      <c r="B201" s="24"/>
      <c r="C201" s="30"/>
      <c r="E201" s="93"/>
      <c r="F201" s="69"/>
      <c r="G201" s="55"/>
      <c r="H201" s="59"/>
      <c r="I201" s="57"/>
      <c r="J201" s="20"/>
    </row>
    <row r="202" spans="1:10" ht="15" customHeight="1" x14ac:dyDescent="0.2">
      <c r="A202" s="20"/>
      <c r="B202" s="24"/>
      <c r="C202" s="29"/>
      <c r="D202" s="55"/>
      <c r="E202" s="60" t="str">
        <f>IF(E199&lt;=E200,ROUND(E199,1)&amp;"&lt;="&amp;ROUND(E200,1)&amp;": Use Fc1",ROUND(E199,1)&amp;"&gt;"&amp;ROUND(E200,1)&amp;": Use Fc2")</f>
        <v>27&lt;=151.6: Use Fc1</v>
      </c>
      <c r="F202" s="69"/>
      <c r="G202" s="55"/>
      <c r="H202" s="59"/>
      <c r="I202" s="57"/>
      <c r="J202" s="20"/>
    </row>
    <row r="203" spans="1:10" ht="15" customHeight="1" x14ac:dyDescent="0.2">
      <c r="A203" s="20" t="s">
        <v>184</v>
      </c>
      <c r="B203" s="24"/>
      <c r="C203" s="29"/>
      <c r="D203" s="61" t="s">
        <v>170</v>
      </c>
      <c r="E203" s="184">
        <f>_xll.OVD(PI()^2*$E$181)/_xll.UND(E199^2)</f>
        <v>391724.38919405069</v>
      </c>
      <c r="F203" s="79" t="str">
        <f>_xll.EQS(E203,"Units= ; EqnPrefix= ; EqnNo= 0; Multiplication= 0; ShowWorking= 0; EqnStyle= 0; Eqp$F$185_0")</f>
        <v/>
      </c>
      <c r="G203" s="55"/>
      <c r="H203" s="59" t="s">
        <v>234</v>
      </c>
      <c r="I203" s="57"/>
      <c r="J203" s="20"/>
    </row>
    <row r="204" spans="1:10" ht="15" customHeight="1" x14ac:dyDescent="0.2">
      <c r="A204" s="20"/>
      <c r="B204" s="24"/>
      <c r="C204" s="29"/>
      <c r="H204" s="59"/>
      <c r="I204" s="57"/>
      <c r="J204" s="20"/>
    </row>
    <row r="205" spans="1:10" ht="15" customHeight="1" x14ac:dyDescent="0.2">
      <c r="A205" s="20"/>
      <c r="B205" s="24"/>
      <c r="C205" s="29"/>
      <c r="D205" s="61" t="s">
        <v>160</v>
      </c>
      <c r="E205" s="184">
        <f>(0.658^($E$182/E203))*$E$182</f>
        <v>27174.717085628679</v>
      </c>
      <c r="F205" s="79" t="str">
        <f>_xll.EQS(E205,"Units= ; EqnPrefix= ; EqnNo= 0; Multiplication= 0; ShowWorking= 0; EqnStyle= 0; Eqp$F$187_0")</f>
        <v/>
      </c>
      <c r="G205" s="55"/>
      <c r="H205" s="59" t="s">
        <v>238</v>
      </c>
      <c r="I205" s="57"/>
      <c r="J205" s="20"/>
    </row>
    <row r="206" spans="1:10" ht="15" customHeight="1" x14ac:dyDescent="0.2">
      <c r="A206" s="26"/>
      <c r="B206" s="24"/>
      <c r="C206" s="29"/>
      <c r="D206" s="61" t="s">
        <v>161</v>
      </c>
      <c r="E206" s="184">
        <f>0.877*E203</f>
        <v>343542.28932318243</v>
      </c>
      <c r="F206" s="79" t="str">
        <f>_xll.EQS(E206,"Units= ; EqnPrefix= ; EqnNo= 0; Multiplication= 0; ShowWorking= 0; EqnStyle= 0; Eqp$F$188_0")</f>
        <v/>
      </c>
      <c r="G206" s="55"/>
      <c r="H206" s="59" t="s">
        <v>239</v>
      </c>
      <c r="I206" s="57"/>
      <c r="J206" s="20"/>
    </row>
    <row r="207" spans="1:10" ht="15" customHeight="1" x14ac:dyDescent="0.2">
      <c r="A207" s="20" t="s">
        <v>185</v>
      </c>
      <c r="B207" s="24"/>
      <c r="C207" s="30"/>
      <c r="D207" s="61" t="s">
        <v>159</v>
      </c>
      <c r="E207" s="184">
        <f>IF(E199&lt;E200,E205,E206)</f>
        <v>27174.717085628679</v>
      </c>
      <c r="F207" s="79"/>
      <c r="G207" s="55"/>
      <c r="H207" s="59"/>
      <c r="I207" s="57"/>
      <c r="J207" s="20"/>
    </row>
    <row r="208" spans="1:10" ht="15" customHeight="1" x14ac:dyDescent="0.3">
      <c r="A208" s="27" t="s">
        <v>186</v>
      </c>
      <c r="B208" s="20"/>
      <c r="C208" s="29"/>
      <c r="D208" s="98" t="s">
        <v>187</v>
      </c>
      <c r="E208" s="77">
        <v>1.67</v>
      </c>
      <c r="H208" s="27" t="s">
        <v>241</v>
      </c>
      <c r="I208" s="22"/>
      <c r="J208" s="20"/>
    </row>
    <row r="209" spans="1:10" ht="15" customHeight="1" x14ac:dyDescent="0.3">
      <c r="A209" s="20" t="s">
        <v>188</v>
      </c>
      <c r="B209" s="20"/>
      <c r="C209" s="29"/>
      <c r="D209" s="98" t="s">
        <v>189</v>
      </c>
      <c r="E209" s="184">
        <f>E207/E208</f>
        <v>16272.285680017174</v>
      </c>
      <c r="F209" s="171" t="str">
        <f>_xll.EQS(E209,"Units= ; EqnPrefix= ; EqnNo= 0; Multiplication= 0; ShowWorking= 0; EqnStyle= 0; Eqp$F$191_0")</f>
        <v/>
      </c>
      <c r="I209" s="22"/>
      <c r="J209" s="20"/>
    </row>
    <row r="210" spans="1:10" ht="15" customHeight="1" x14ac:dyDescent="0.2">
      <c r="A210" s="20" t="s">
        <v>190</v>
      </c>
      <c r="B210" s="20"/>
      <c r="C210" s="29"/>
      <c r="D210" s="24" t="s">
        <v>191</v>
      </c>
      <c r="E210" s="147">
        <f>E209*E193</f>
        <v>80090.156081334528</v>
      </c>
      <c r="F210" s="117" t="str">
        <f>_xll.EQS(E210,"Units= ; EqnPrefix= ; EqnNo= 0; Multiplication= 0; ShowWorking= 0; EqnStyle= 0; Eqp$F$192_0")</f>
        <v/>
      </c>
      <c r="G210" s="20"/>
      <c r="H210" s="27" t="s">
        <v>240</v>
      </c>
      <c r="I210" s="22"/>
      <c r="J210" s="20"/>
    </row>
    <row r="211" spans="1:10" ht="15" customHeight="1" x14ac:dyDescent="0.2">
      <c r="A211" s="20"/>
      <c r="B211" s="24"/>
      <c r="C211" s="31"/>
      <c r="D211" s="98"/>
    </row>
    <row r="212" spans="1:10" ht="15" customHeight="1" x14ac:dyDescent="0.2">
      <c r="A212" s="18" t="s">
        <v>197</v>
      </c>
      <c r="B212" s="24"/>
      <c r="C212" s="31"/>
      <c r="D212" s="20"/>
      <c r="F212" s="21"/>
      <c r="G212" s="20"/>
      <c r="I212" s="22"/>
      <c r="J212" s="20"/>
    </row>
    <row r="213" spans="1:10" ht="15" customHeight="1" x14ac:dyDescent="0.2">
      <c r="A213" s="20" t="s">
        <v>233</v>
      </c>
      <c r="B213" s="24"/>
      <c r="C213" s="31"/>
      <c r="D213" s="20"/>
      <c r="F213" s="21"/>
      <c r="G213" s="20"/>
      <c r="I213" s="22"/>
      <c r="J213" s="20"/>
    </row>
    <row r="214" spans="1:10" ht="15" customHeight="1" x14ac:dyDescent="0.2">
      <c r="A214" s="20"/>
      <c r="B214" s="24"/>
      <c r="C214" s="31"/>
      <c r="D214" s="20"/>
      <c r="E214" s="191" t="s">
        <v>198</v>
      </c>
      <c r="F214" s="21"/>
      <c r="G214" s="20"/>
      <c r="I214" s="22"/>
      <c r="J214" s="20"/>
    </row>
    <row r="215" spans="1:10" ht="15" customHeight="1" x14ac:dyDescent="0.2">
      <c r="A215" s="20"/>
      <c r="B215" s="24"/>
      <c r="C215" s="30"/>
      <c r="D215" s="20"/>
      <c r="E215" s="125"/>
      <c r="F215" s="21"/>
      <c r="G215" s="20"/>
      <c r="I215" s="22"/>
      <c r="J215" s="20"/>
    </row>
    <row r="216" spans="1:10" ht="15" customHeight="1" x14ac:dyDescent="0.2">
      <c r="A216" s="20"/>
      <c r="B216" s="20"/>
      <c r="C216" s="29"/>
      <c r="D216" s="20"/>
      <c r="E216" s="125"/>
      <c r="F216" s="21"/>
      <c r="G216" s="20"/>
      <c r="I216" s="22"/>
      <c r="J216" s="20"/>
    </row>
    <row r="217" spans="1:10" ht="15" customHeight="1" x14ac:dyDescent="0.2">
      <c r="A217" s="20"/>
      <c r="B217" s="20"/>
      <c r="C217" s="29"/>
      <c r="D217" s="20"/>
      <c r="F217" s="21"/>
      <c r="G217" s="190" t="str">
        <f>"          "&amp;E149&amp;" in"</f>
        <v xml:space="preserve">          0.375 in</v>
      </c>
      <c r="I217" s="22"/>
      <c r="J217" s="20"/>
    </row>
    <row r="218" spans="1:10" ht="15" customHeight="1" x14ac:dyDescent="0.2">
      <c r="A218" s="19"/>
      <c r="B218" s="20"/>
      <c r="C218" s="20"/>
      <c r="D218" s="77" t="s">
        <v>230</v>
      </c>
      <c r="F218" s="21"/>
      <c r="G218" s="20"/>
      <c r="I218" s="22"/>
      <c r="J218" s="20"/>
    </row>
    <row r="219" spans="1:10" ht="15" customHeight="1" x14ac:dyDescent="0.2">
      <c r="A219" s="26"/>
      <c r="B219" s="20"/>
      <c r="C219" s="20"/>
      <c r="D219" s="20"/>
      <c r="E219" s="125"/>
      <c r="F219" s="21"/>
      <c r="G219" s="20"/>
      <c r="I219" s="22"/>
      <c r="J219" s="20"/>
    </row>
    <row r="220" spans="1:10" ht="15" customHeight="1" x14ac:dyDescent="0.2">
      <c r="A220" s="20" t="s">
        <v>200</v>
      </c>
      <c r="B220" s="20"/>
      <c r="C220" s="20"/>
      <c r="D220" s="24" t="s">
        <v>155</v>
      </c>
      <c r="E220" s="77">
        <v>1</v>
      </c>
      <c r="F220" s="21"/>
      <c r="G220" s="20"/>
      <c r="I220" s="22"/>
      <c r="J220" s="20"/>
    </row>
    <row r="221" spans="1:10" ht="15" customHeight="1" x14ac:dyDescent="0.2">
      <c r="A221" s="20" t="s">
        <v>199</v>
      </c>
      <c r="B221" s="20"/>
      <c r="C221" s="20"/>
      <c r="D221" s="24" t="s">
        <v>156</v>
      </c>
      <c r="E221" s="179">
        <f>E149</f>
        <v>0.375</v>
      </c>
      <c r="F221" s="117" t="str">
        <f>_xll.EQS(E221,"Units= ; EqnPrefix= ; EqnNo= 0; Multiplication= 0; ShowWorking= 0; EqnStyle= 0; Eqp$F$203_0")</f>
        <v/>
      </c>
      <c r="G221" s="20"/>
      <c r="I221" s="22"/>
      <c r="J221" s="20"/>
    </row>
    <row r="222" spans="1:10" ht="15" customHeight="1" x14ac:dyDescent="0.2">
      <c r="A222" s="27" t="s">
        <v>177</v>
      </c>
      <c r="B222" s="27"/>
      <c r="D222" s="24" t="s">
        <v>112</v>
      </c>
      <c r="E222" s="77">
        <f>E220*E221</f>
        <v>0.375</v>
      </c>
      <c r="F222" s="117" t="str">
        <f>_xll.EQS(E222,"Units= ; EqnPrefix= ; EqnNo= 0; Multiplication= 0; ShowWorking= 0; EqnStyle= 0; Eqp$F$204_0")</f>
        <v/>
      </c>
      <c r="G222" s="20"/>
      <c r="I222" s="22"/>
      <c r="J222" s="20"/>
    </row>
    <row r="223" spans="1:10" ht="15" customHeight="1" x14ac:dyDescent="0.2">
      <c r="A223" s="27" t="s">
        <v>178</v>
      </c>
      <c r="B223" s="27"/>
      <c r="D223" s="24" t="s">
        <v>11</v>
      </c>
      <c r="E223" s="77">
        <f>_xll.OVD(E220*E221^3)/_xll.UND(12)</f>
        <v>4.39453125E-3</v>
      </c>
      <c r="F223" s="117" t="str">
        <f>_xll.EQS(E223,"Units= ; EqnPrefix= ; EqnNo= 0; Multiplication= 0; ShowWorking= 0; EqnStyle= 0; Eqp$F$205_0")</f>
        <v/>
      </c>
      <c r="G223" s="20"/>
      <c r="I223" s="22"/>
      <c r="J223" s="20"/>
    </row>
    <row r="224" spans="1:10" ht="15" customHeight="1" x14ac:dyDescent="0.2">
      <c r="B224" s="27"/>
      <c r="D224" s="24"/>
      <c r="F224" s="117"/>
      <c r="G224" s="20"/>
      <c r="I224" s="22"/>
      <c r="J224" s="20"/>
    </row>
    <row r="225" spans="1:10" ht="15" customHeight="1" x14ac:dyDescent="0.2">
      <c r="A225" s="27" t="s">
        <v>201</v>
      </c>
      <c r="B225" s="27"/>
      <c r="D225" s="24" t="s">
        <v>12</v>
      </c>
      <c r="E225" s="77">
        <f>SQRT(_xll.OVD(E223)/_xll.UND(E222))</f>
        <v>0.10825317547305482</v>
      </c>
      <c r="F225" s="117" t="str">
        <f>_xll.EQS(E225,"Units= ; EqnPrefix= ; EqnNo= 0; Multiplication= 0; ShowWorking= 0; EqnStyle= 0; Eqp$F$206_0")</f>
        <v/>
      </c>
      <c r="G225" s="20"/>
      <c r="I225" s="22"/>
      <c r="J225" s="20"/>
    </row>
    <row r="226" spans="1:10" ht="15" customHeight="1" x14ac:dyDescent="0.2">
      <c r="I226" s="22"/>
      <c r="J226" s="20"/>
    </row>
    <row r="227" spans="1:10" ht="15" customHeight="1" x14ac:dyDescent="0.2">
      <c r="A227" s="27" t="s">
        <v>203</v>
      </c>
      <c r="B227" s="27"/>
      <c r="D227" s="24" t="s">
        <v>167</v>
      </c>
      <c r="E227" s="127">
        <f>E197</f>
        <v>16</v>
      </c>
      <c r="F227" s="117" t="str">
        <f>_xll.EQS(E227,"Units= ; EqnPrefix= ; EqnNo= 0; Multiplication= 0; ShowWorking= 0; EqnStyle= 0; Eqp$F$209_0")</f>
        <v/>
      </c>
      <c r="G227" s="20"/>
      <c r="I227" s="22"/>
      <c r="J227" s="20"/>
    </row>
    <row r="228" spans="1:10" ht="15" customHeight="1" x14ac:dyDescent="0.2">
      <c r="A228" s="27" t="s">
        <v>204</v>
      </c>
      <c r="B228" s="27"/>
      <c r="D228" s="24" t="s">
        <v>202</v>
      </c>
      <c r="E228" s="125">
        <f>E227/E225</f>
        <v>147.80166891254422</v>
      </c>
      <c r="F228" s="117" t="str">
        <f>_xll.EQS(E228,"Units= ; EqnPrefix= ; EqnNo= 0; Multiplication= 0; ShowWorking= 0; EqnStyle= 0; Eqp$F$210_0")</f>
        <v/>
      </c>
      <c r="G228" s="20"/>
      <c r="I228" s="22"/>
      <c r="J228" s="20"/>
    </row>
    <row r="229" spans="1:10" ht="15" customHeight="1" x14ac:dyDescent="0.2">
      <c r="A229" s="27" t="s">
        <v>205</v>
      </c>
      <c r="B229" s="27"/>
      <c r="D229" s="24" t="s">
        <v>169</v>
      </c>
      <c r="E229" s="125">
        <f>4.71*SQRT(_xll.OVD(E181)/_xll.UND(E182))</f>
        <v>151.57964667366883</v>
      </c>
      <c r="F229" s="117" t="str">
        <f>_xll.EQS(E229,"Units= ; EqnPrefix= ; EqnNo= 0; Multiplication= 0; ShowWorking= 0; EqnStyle= 0; Eqp$F$211_0")</f>
        <v/>
      </c>
      <c r="G229" s="20"/>
      <c r="H229" s="59" t="s">
        <v>234</v>
      </c>
      <c r="I229" s="22"/>
      <c r="J229" s="20"/>
    </row>
    <row r="230" spans="1:10" ht="15" customHeight="1" x14ac:dyDescent="0.2">
      <c r="A230" s="20"/>
      <c r="B230" s="24"/>
      <c r="C230" s="30"/>
      <c r="E230" s="93"/>
      <c r="F230" s="21"/>
      <c r="G230" s="20"/>
      <c r="I230" s="22"/>
      <c r="J230" s="20"/>
    </row>
    <row r="231" spans="1:10" ht="15" customHeight="1" x14ac:dyDescent="0.2">
      <c r="A231" s="20"/>
      <c r="B231" s="24"/>
      <c r="C231" s="29"/>
      <c r="D231" s="55"/>
      <c r="E231" s="60" t="str">
        <f>IF(E228&lt;=E229,ROUND(E228,1)&amp;"&lt;="&amp;ROUND(E229,1)&amp;": Use Fc1",ROUND(E228,1)&amp;"&gt;"&amp;ROUND(E229,1)&amp;": Use Fc2")</f>
        <v>147.8&lt;=151.6: Use Fc1</v>
      </c>
      <c r="F231" s="21"/>
      <c r="G231" s="20"/>
      <c r="I231" s="22"/>
      <c r="J231" s="20"/>
    </row>
    <row r="232" spans="1:10" ht="15" customHeight="1" x14ac:dyDescent="0.2">
      <c r="A232" s="20" t="s">
        <v>184</v>
      </c>
      <c r="B232" s="24"/>
      <c r="C232" s="29"/>
      <c r="D232" s="61" t="s">
        <v>170</v>
      </c>
      <c r="E232" s="184">
        <f>_xll.OVD(PI()^2*$E$181)/_xll.UND(E228^2)</f>
        <v>13102.044416729339</v>
      </c>
      <c r="F232" s="117" t="str">
        <f>_xll.EQS(E232,"Units= ; EqnPrefix= ; EqnNo= 0; Multiplication= 0; ShowWorking= 0; EqnStyle= 0; Eqp$F$213_0")</f>
        <v/>
      </c>
      <c r="G232" s="20"/>
      <c r="H232" s="59" t="s">
        <v>234</v>
      </c>
      <c r="I232" s="22"/>
      <c r="J232" s="20"/>
    </row>
    <row r="233" spans="1:10" ht="15" customHeight="1" x14ac:dyDescent="0.2">
      <c r="A233" s="20"/>
      <c r="B233" s="24"/>
      <c r="C233" s="29"/>
      <c r="F233" s="21"/>
      <c r="G233" s="20"/>
      <c r="H233" s="59"/>
      <c r="I233" s="22"/>
      <c r="J233" s="20"/>
    </row>
    <row r="234" spans="1:10" ht="15" customHeight="1" x14ac:dyDescent="0.2">
      <c r="A234" s="20"/>
      <c r="B234" s="24"/>
      <c r="C234" s="29"/>
      <c r="D234" s="61" t="s">
        <v>160</v>
      </c>
      <c r="E234" s="184">
        <f>(0.658^($E$182/E232))*$E$182</f>
        <v>11447.05708067345</v>
      </c>
      <c r="F234" s="117" t="str">
        <f>_xll.EQS(E234,"Units= ; EqnPrefix= ; EqnNo= 0; Multiplication= 0; ShowWorking= 0; EqnStyle= 0; Eqp$F$215_0")</f>
        <v/>
      </c>
      <c r="G234" s="20"/>
      <c r="H234" s="59" t="s">
        <v>238</v>
      </c>
      <c r="I234" s="22"/>
      <c r="J234" s="20"/>
    </row>
    <row r="235" spans="1:10" ht="15" customHeight="1" x14ac:dyDescent="0.2">
      <c r="A235" s="26"/>
      <c r="B235" s="24"/>
      <c r="C235" s="29"/>
      <c r="D235" s="61" t="s">
        <v>161</v>
      </c>
      <c r="E235" s="184">
        <f>0.877*E232</f>
        <v>11490.49295347163</v>
      </c>
      <c r="F235" s="117" t="str">
        <f>_xll.EQS(E235,"Units= ; EqnPrefix= ; EqnNo= 0; Multiplication= 0; ShowWorking= 0; EqnStyle= 0; Eqp$F$216_0")</f>
        <v/>
      </c>
      <c r="G235" s="20"/>
      <c r="H235" s="59" t="s">
        <v>239</v>
      </c>
      <c r="I235" s="22"/>
      <c r="J235" s="20"/>
    </row>
    <row r="236" spans="1:10" ht="15" customHeight="1" x14ac:dyDescent="0.2">
      <c r="A236" s="20" t="s">
        <v>185</v>
      </c>
      <c r="B236" s="24"/>
      <c r="C236" s="30"/>
      <c r="D236" s="61" t="s">
        <v>159</v>
      </c>
      <c r="E236" s="184">
        <f>IF(E228&lt;E229,E234,E235)</f>
        <v>11447.05708067345</v>
      </c>
      <c r="F236" s="117"/>
      <c r="G236" s="20"/>
      <c r="H236" s="59"/>
      <c r="I236" s="22"/>
      <c r="J236" s="20"/>
    </row>
    <row r="237" spans="1:10" ht="15" customHeight="1" x14ac:dyDescent="0.3">
      <c r="A237" s="27" t="s">
        <v>186</v>
      </c>
      <c r="B237" s="20"/>
      <c r="C237" s="29"/>
      <c r="D237" s="98" t="s">
        <v>187</v>
      </c>
      <c r="E237" s="77">
        <v>1.67</v>
      </c>
      <c r="F237" s="117"/>
      <c r="G237" s="20"/>
      <c r="H237" s="27" t="s">
        <v>241</v>
      </c>
      <c r="I237" s="22"/>
      <c r="J237" s="20"/>
    </row>
    <row r="238" spans="1:10" ht="15" customHeight="1" x14ac:dyDescent="0.3">
      <c r="A238" s="20" t="s">
        <v>188</v>
      </c>
      <c r="B238" s="20"/>
      <c r="C238" s="29"/>
      <c r="D238" s="98" t="s">
        <v>189</v>
      </c>
      <c r="E238" s="184">
        <f>E236/E237</f>
        <v>6854.5251980080548</v>
      </c>
      <c r="F238" s="117" t="str">
        <f>_xll.EQS(E238,"Units= ; EqnPrefix= ; EqnNo= 0; Multiplication= 0; ShowWorking= 0; EqnStyle= 0; Eqp$F$220_0")</f>
        <v/>
      </c>
      <c r="G238" s="20"/>
      <c r="I238" s="22"/>
      <c r="J238" s="20"/>
    </row>
    <row r="239" spans="1:10" ht="15" customHeight="1" x14ac:dyDescent="0.3">
      <c r="A239" s="20" t="s">
        <v>212</v>
      </c>
      <c r="B239" s="20"/>
      <c r="C239" s="29"/>
      <c r="D239" s="98" t="s">
        <v>217</v>
      </c>
      <c r="E239" s="192">
        <v>37.6875</v>
      </c>
      <c r="F239" s="117"/>
      <c r="G239" s="20"/>
      <c r="I239" s="22"/>
      <c r="J239" s="20"/>
    </row>
    <row r="240" spans="1:10" ht="15" customHeight="1" x14ac:dyDescent="0.3">
      <c r="A240" s="20" t="s">
        <v>211</v>
      </c>
      <c r="B240" s="20"/>
      <c r="C240" s="29"/>
      <c r="D240" s="98" t="s">
        <v>206</v>
      </c>
      <c r="E240" s="193">
        <f>E239-E151</f>
        <v>28.3125</v>
      </c>
      <c r="F240" s="117" t="str">
        <f>_xll.EQS(E240,"Units= ; EqnPrefix= ; EqnNo= 0; Multiplication= 0; ShowWorking= 0; EqnStyle= 0; Eqp$F$222_0")</f>
        <v/>
      </c>
      <c r="G240" s="20"/>
      <c r="I240" s="22"/>
      <c r="J240" s="20"/>
    </row>
    <row r="241" spans="1:10" ht="15" customHeight="1" x14ac:dyDescent="0.2">
      <c r="A241" s="20"/>
      <c r="B241" s="20"/>
      <c r="C241" s="29"/>
      <c r="D241" s="98"/>
      <c r="E241" s="184"/>
      <c r="F241" s="117"/>
      <c r="G241" s="20"/>
      <c r="I241" s="22"/>
      <c r="J241" s="20"/>
    </row>
    <row r="242" spans="1:10" ht="15" customHeight="1" x14ac:dyDescent="0.2">
      <c r="A242" s="20" t="s">
        <v>209</v>
      </c>
      <c r="B242" s="20"/>
      <c r="C242" s="29"/>
      <c r="D242" s="24" t="s">
        <v>207</v>
      </c>
      <c r="E242" s="147">
        <f>E238*E222</f>
        <v>2570.4469492530206</v>
      </c>
      <c r="F242" s="117" t="str">
        <f>_xll.EQS(E242,"Units= ; EqnPrefix= ; EqnNo= 0; Multiplication= 0; ShowWorking= 0; EqnStyle= 0; Eqp$F$224_0")</f>
        <v/>
      </c>
      <c r="G242" s="20"/>
      <c r="H242" s="27" t="s">
        <v>240</v>
      </c>
      <c r="I242" s="22"/>
      <c r="J242" s="20"/>
    </row>
    <row r="243" spans="1:10" ht="15" customHeight="1" x14ac:dyDescent="0.3">
      <c r="A243" s="20" t="s">
        <v>210</v>
      </c>
      <c r="B243" s="19"/>
      <c r="C243" s="20"/>
      <c r="D243" s="98" t="s">
        <v>208</v>
      </c>
      <c r="E243" s="147">
        <f>E242*E240</f>
        <v>72775.779250726147</v>
      </c>
      <c r="F243" s="117" t="str">
        <f>_xll.EQS(E243,"Units= ; EqnPrefix= ; EqnNo= 0; Multiplication= 0; ShowWorking= 0; EqnStyle= 0; Eqp$F$225_2")</f>
        <v/>
      </c>
      <c r="G243" s="20"/>
      <c r="I243" s="22"/>
      <c r="J243" s="20"/>
    </row>
    <row r="244" spans="1:10" ht="15" customHeight="1" x14ac:dyDescent="0.2">
      <c r="A244" s="20"/>
      <c r="B244" s="19"/>
      <c r="C244" s="20"/>
      <c r="F244" s="21"/>
      <c r="G244" s="20"/>
      <c r="I244" s="22"/>
      <c r="J244" s="20"/>
    </row>
    <row r="245" spans="1:10" ht="15" customHeight="1" x14ac:dyDescent="0.3">
      <c r="A245" s="27" t="s">
        <v>213</v>
      </c>
      <c r="D245" s="98" t="s">
        <v>219</v>
      </c>
      <c r="E245" s="147">
        <f>E243+E210</f>
        <v>152865.93533206068</v>
      </c>
      <c r="F245" s="117" t="str">
        <f>_xll.EQS(E245,"Units= ; EqnPrefix= ; EqnNo= 0; Multiplication= 0; ShowWorking= 0; EqnStyle= 0; Eqp$F$227_0")</f>
        <v/>
      </c>
      <c r="G245" s="20"/>
      <c r="I245" s="22"/>
      <c r="J245" s="20"/>
    </row>
    <row r="246" spans="1:10" ht="15" customHeight="1" x14ac:dyDescent="0.3">
      <c r="A246" s="27" t="s">
        <v>215</v>
      </c>
      <c r="D246" s="98" t="s">
        <v>216</v>
      </c>
      <c r="E246" s="194">
        <f>_xll.OVD(E110*PI())/_xll.UND(E239)</f>
        <v>15.00462162908558</v>
      </c>
      <c r="F246" s="117" t="str">
        <f>_xll.EQS(E246,"Units= ; EqnPrefix= ; EqnNo= 0; Multiplication= 0; ShowWorking= 0; EqnStyle= 0; Eqp$F$228_0")</f>
        <v/>
      </c>
      <c r="G246" s="20"/>
      <c r="I246" s="22"/>
      <c r="J246" s="20"/>
    </row>
    <row r="247" spans="1:10" ht="15" customHeight="1" x14ac:dyDescent="0.2">
      <c r="F247" s="21"/>
      <c r="G247" s="20"/>
      <c r="I247" s="22"/>
      <c r="J247" s="20"/>
    </row>
    <row r="248" spans="1:10" ht="15" customHeight="1" x14ac:dyDescent="0.3">
      <c r="A248" s="27" t="s">
        <v>218</v>
      </c>
      <c r="D248" s="98" t="s">
        <v>214</v>
      </c>
      <c r="E248" s="195">
        <f>E246*E245</f>
        <v>2293695.5196338352</v>
      </c>
      <c r="F248" s="196" t="str">
        <f>_xll.EQS(E248,"Units= ; EqnPrefix= ; EqnNo= 0; Multiplication= 0; ShowWorking= 0; EqnStyle= 0; Eqp$F$230_0")</f>
        <v/>
      </c>
      <c r="G248" s="21"/>
      <c r="H248" s="20"/>
      <c r="I248" s="22"/>
      <c r="J248" s="20"/>
    </row>
    <row r="249" spans="1:10" ht="15" customHeight="1" x14ac:dyDescent="0.2">
      <c r="E249" s="197">
        <f>_xll.OVD(E248)/_xll.UND(2000)</f>
        <v>1146.8477598169177</v>
      </c>
      <c r="F249" s="196" t="str">
        <f>_xll.EQS(E249,"Units= ; EqnPrefix= ; EqnNo= 0; Multiplication= 0; ShowWorking= 0; EqnStyle= 0; Eqp$F$231_0")</f>
        <v/>
      </c>
      <c r="G249" s="21"/>
      <c r="H249" s="20"/>
      <c r="I249" s="22"/>
      <c r="J249" s="20"/>
    </row>
    <row r="250" spans="1:10" ht="15" customHeight="1" x14ac:dyDescent="0.2">
      <c r="D250" s="20"/>
      <c r="F250" s="20"/>
      <c r="G250" s="21"/>
      <c r="H250" s="20"/>
      <c r="I250" s="22"/>
      <c r="J250" s="20"/>
    </row>
    <row r="251" spans="1:10" ht="15" customHeight="1" x14ac:dyDescent="0.2">
      <c r="D251" s="20"/>
      <c r="F251" s="20"/>
      <c r="G251" s="21"/>
      <c r="H251" s="20"/>
      <c r="I251" s="22"/>
      <c r="J251" s="20"/>
    </row>
    <row r="252" spans="1:10" ht="15" customHeight="1" x14ac:dyDescent="0.2">
      <c r="D252" s="20"/>
      <c r="F252" s="20"/>
      <c r="G252" s="21"/>
      <c r="H252" s="20"/>
      <c r="I252" s="22"/>
      <c r="J252" s="20"/>
    </row>
    <row r="253" spans="1:10" ht="15" customHeight="1" x14ac:dyDescent="0.2">
      <c r="D253" s="20"/>
      <c r="F253" s="20"/>
      <c r="G253" s="21"/>
      <c r="H253" s="20"/>
      <c r="I253" s="22"/>
      <c r="J253" s="20"/>
    </row>
    <row r="254" spans="1:10" ht="15" customHeight="1" x14ac:dyDescent="0.2">
      <c r="D254" s="20"/>
      <c r="F254" s="20"/>
      <c r="G254" s="21"/>
      <c r="H254" s="20"/>
      <c r="I254" s="22"/>
      <c r="J254" s="20"/>
    </row>
    <row r="255" spans="1:10" ht="15" customHeight="1" x14ac:dyDescent="0.2">
      <c r="D255" s="20"/>
      <c r="F255" s="20"/>
      <c r="G255" s="21"/>
      <c r="H255" s="20"/>
      <c r="I255" s="22"/>
      <c r="J255" s="20"/>
    </row>
    <row r="256" spans="1:10" ht="15" customHeight="1" x14ac:dyDescent="0.2">
      <c r="D256" s="20"/>
      <c r="F256" s="20"/>
      <c r="G256" s="21"/>
      <c r="H256" s="20"/>
      <c r="I256" s="22"/>
      <c r="J256" s="20"/>
    </row>
    <row r="257" spans="4:10" ht="15" customHeight="1" x14ac:dyDescent="0.2">
      <c r="D257" s="20"/>
      <c r="F257" s="20"/>
      <c r="G257" s="21"/>
      <c r="H257" s="20"/>
      <c r="I257" s="22"/>
      <c r="J257" s="20"/>
    </row>
    <row r="258" spans="4:10" ht="15" customHeight="1" x14ac:dyDescent="0.2">
      <c r="D258" s="20"/>
      <c r="F258" s="20"/>
      <c r="G258" s="21"/>
      <c r="H258" s="20"/>
      <c r="I258" s="22"/>
      <c r="J258" s="20"/>
    </row>
  </sheetData>
  <phoneticPr fontId="0" type="noConversion"/>
  <dataValidations count="4">
    <dataValidation type="list" allowBlank="1" showInputMessage="1" showErrorMessage="1" sqref="D85">
      <formula1>$K$17:$K$18</formula1>
    </dataValidation>
    <dataValidation type="list" allowBlank="1" showInputMessage="1" showErrorMessage="1" sqref="E97">
      <formula1>$K$46:$K$47</formula1>
    </dataValidation>
    <dataValidation type="list" allowBlank="1" showInputMessage="1" showErrorMessage="1" sqref="E115">
      <formula1>$K$51:$K$52</formula1>
    </dataValidation>
    <dataValidation type="list" allowBlank="1" showInputMessage="1" showErrorMessage="1" sqref="E86 E67">
      <formula1>$K$23:$K$26</formula1>
    </dataValidation>
  </dataValidations>
  <pageMargins left="1" right="0.5" top="1.1499999999999999" bottom="1" header="0.5" footer="0.5"/>
  <pageSetup scale="79" fitToHeight="5" orientation="portrait" r:id="rId1"/>
  <headerFooter differentFirst="1" alignWithMargins="0">
    <oddFooter>&amp;L&amp;F&amp;C&amp;P OF &amp;N&amp;R&amp;D</oddFooter>
    <firstFooter>&amp;L&amp;F&amp;C&amp;P OF &amp;N&amp;R&amp;D</first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~#temp</vt:lpstr>
      <vt:lpstr>LINERPL_TUNNEL</vt:lpstr>
      <vt:lpstr>Accel</vt:lpstr>
      <vt:lpstr>Acceleration</vt:lpstr>
      <vt:lpstr>Density</vt:lpstr>
      <vt:lpstr>Energy</vt:lpstr>
      <vt:lpstr>Force</vt:lpstr>
      <vt:lpstr>Forceperlength</vt:lpstr>
      <vt:lpstr>LDForce</vt:lpstr>
      <vt:lpstr>Length4</vt:lpstr>
      <vt:lpstr>Moment</vt:lpstr>
      <vt:lpstr>Power</vt:lpstr>
      <vt:lpstr>Pressure</vt:lpstr>
      <vt:lpstr>LINERPL_TUNNEL!Print_Area</vt:lpstr>
      <vt:lpstr>Speed</vt:lpstr>
      <vt:lpstr>Stiffness</vt:lpstr>
      <vt:lpstr>Stress</vt:lpstr>
      <vt:lpstr>UnitWeight</vt:lpstr>
      <vt:lpstr>Velocity</vt:lpstr>
      <vt:lpstr>Volume</vt:lpstr>
      <vt:lpstr>Work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Caruso, Christopher</dc:creator>
  <cp:lastModifiedBy>Caruso, Christopher</cp:lastModifiedBy>
  <cp:lastPrinted>2013-10-15T19:44:09Z</cp:lastPrinted>
  <dcterms:created xsi:type="dcterms:W3CDTF">2011-01-25T07:13:27Z</dcterms:created>
  <dcterms:modified xsi:type="dcterms:W3CDTF">2013-10-15T19:57:23Z</dcterms:modified>
</cp:coreProperties>
</file>